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bookViews>
    <workbookView xWindow="0" yWindow="0" windowWidth="26490" windowHeight="5055" activeTab="4"/>
  </bookViews>
  <sheets>
    <sheet name="uitvraag" sheetId="1" r:id="rId1"/>
    <sheet name="1-5-22 uitsttaand" sheetId="2" r:id="rId2"/>
    <sheet name="1-5-21 uitstaand" sheetId="3" r:id="rId3"/>
    <sheet name="DT totalen" sheetId="4" r:id="rId4"/>
    <sheet name="leveringen 21-22" sheetId="5" r:id="rId5"/>
  </sheets>
  <externalReferences>
    <externalReference r:id="rId6"/>
  </externalReferences>
  <definedNames>
    <definedName name="_xlnm._FilterDatabase" localSheetId="2" hidden="1">'1-5-21 uitstaand'!$A$1:$D$1</definedName>
    <definedName name="_xlnm._FilterDatabase" localSheetId="1" hidden="1">'1-5-22 uitsttaand'!$B$1:$H$917</definedName>
    <definedName name="datadt">OFFSET('[1]Uitstaand 1-5-2022'!$A$5,0,0,COUNTA('[1]Uitstaand 1-5-2022'!$A:$A),COUNTA('[1]Uitstaand 1-5-2022'!$5:$5))</definedName>
  </definedNames>
  <calcPr calcId="191029"/>
  <pivotCaches>
    <pivotCache cacheId="2" r:id="rId7"/>
    <pivotCache cacheId="3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17" i="2" l="1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<sst xmlns="http://schemas.openxmlformats.org/spreadsheetml/2006/main" count="6583" uniqueCount="1325">
  <si>
    <t>1. Bestaande categorie-indeling gemeente(n) (zie bijlage);</t>
  </si>
  <si>
    <t>2. Artikel naam &gt; merk/type;</t>
  </si>
  <si>
    <t>3. Bouwjaar voorziening;</t>
  </si>
  <si>
    <t>4. Eerste leverdatum;</t>
  </si>
  <si>
    <t>5. (Historische) BCP;</t>
  </si>
  <si>
    <t>6. Overnamewaarde.</t>
  </si>
  <si>
    <t>7. Gemeente waar hulpmiddel staat</t>
  </si>
  <si>
    <t>Beste relatie,</t>
  </si>
  <si>
    <t>Dit bericht is naar aanbieders Meyra, Medipoint en Kersten verstuurd.</t>
  </si>
  <si>
    <t>Wij hebben voor de komende aanbesteding per aanbieder een tweetal bestanden nodig:</t>
  </si>
  <si>
    <t>1. Bestand met de uitstaande hulpmiddelen per 1 mei 2021</t>
  </si>
  <si>
    <t>2. Bestand met de uitstaande hulpmiddelen per 1 mei 2022</t>
  </si>
  <si>
    <t>Dit geeft een beeld over de ontwikkelingen in het park over het afgelopen jaar en hetgeen er op dit moment per aanbieder uitstaat in de BAR-gemeenten.</t>
  </si>
  <si>
    <t>Hierdoor kan een potentiële aanbieder tijdens de komende aanbesteding zien hoe een en ander is verlopen binnen de gemeenten</t>
  </si>
  <si>
    <t>Voor een goed overzicht van het uitstaande bestand zijn de benodigde gegevens:</t>
  </si>
  <si>
    <t>Graag ontvangen wij de twee bestanden (per aanbieder) voor 7 juni 2022. Mocht dit niet lukken, vernemen wij dit graag voor 31 mei 2022.</t>
  </si>
  <si>
    <t>Bij voorbaat dank voor de medewerking!</t>
  </si>
  <si>
    <t>Met vriendelijke groet,</t>
  </si>
  <si>
    <r>
      <t>Tudor Kiljan</t>
    </r>
    <r>
      <rPr>
        <i/>
        <sz val="12"/>
        <color rgb="FF000000"/>
        <rFont val="Calibri"/>
        <family val="2"/>
      </rPr>
      <t> </t>
    </r>
  </si>
  <si>
    <t>MPnr</t>
  </si>
  <si>
    <t>10 - Scootermobiel 3 wielen, 15 km/uur</t>
  </si>
  <si>
    <t>Puma 20</t>
  </si>
  <si>
    <t>Gemeente Albrandswaard</t>
  </si>
  <si>
    <t>MP-3</t>
  </si>
  <si>
    <t>Lopital douchestoel</t>
  </si>
  <si>
    <t>MP-6</t>
  </si>
  <si>
    <t>16 - Electrisch aangedreven rolstoelen binnen en buitenshuis Kinderen</t>
  </si>
  <si>
    <t>Excel Galaxy Plus</t>
  </si>
  <si>
    <t>MP-8</t>
  </si>
  <si>
    <t>04 - Handbewogen rolstoelen Actief vouwbaar Volwassenen</t>
  </si>
  <si>
    <t>Excel G-Lightweight</t>
  </si>
  <si>
    <t>MP-9</t>
  </si>
  <si>
    <t>09 - Scootermobiel 3 wielen, 12 km/uur</t>
  </si>
  <si>
    <t>Excel G3</t>
  </si>
  <si>
    <t>MP-21</t>
  </si>
  <si>
    <t>30 - Douche/toiletstoel compleet Stoel, zwenkwielen met dubbele rem Volwassenen</t>
  </si>
  <si>
    <t>Excel Galaxy II</t>
  </si>
  <si>
    <t>MP-22</t>
  </si>
  <si>
    <t>12 - Scootermobiel 3 wielen, t/m 15 km/uur, extra geveerd</t>
  </si>
  <si>
    <t>Quickie Life</t>
  </si>
  <si>
    <t>MP-37</t>
  </si>
  <si>
    <t>Van Raam O-Pair 2</t>
  </si>
  <si>
    <t>MP-42</t>
  </si>
  <si>
    <t>01 - Handbewogen rolstoelen Incidenteel gebruik, 24 inch achterwielen Volwassenen</t>
  </si>
  <si>
    <t>Kid-do</t>
  </si>
  <si>
    <t>MP-54</t>
  </si>
  <si>
    <t>Revab RoxxNO vouwbaar frame</t>
  </si>
  <si>
    <t>MP-62</t>
  </si>
  <si>
    <t>17 - Wandelvoorziening Buggy</t>
  </si>
  <si>
    <t>Oracing XTR</t>
  </si>
  <si>
    <t>MP-65</t>
  </si>
  <si>
    <t>03 - Handbewogen rolstoelen (Semi) permanent gebruik Volwassenen</t>
  </si>
  <si>
    <t>SmartDrive MX2+</t>
  </si>
  <si>
    <t>MP-68</t>
  </si>
  <si>
    <t>20 - Vervoersvoorziening Handbike volwassenen</t>
  </si>
  <si>
    <t>Quickie M6</t>
  </si>
  <si>
    <t>MP-74</t>
  </si>
  <si>
    <t>05 - Handbewogen rolstoelen (Actief) gebruik vast/blok frame Volwassenen</t>
  </si>
  <si>
    <t>Excel G-Modular</t>
  </si>
  <si>
    <t>MP-85</t>
  </si>
  <si>
    <t>MP-92</t>
  </si>
  <si>
    <t>MP-110</t>
  </si>
  <si>
    <t>Fortress Calypso</t>
  </si>
  <si>
    <t>MP-111</t>
  </si>
  <si>
    <t>Quickie Lightdrive 2</t>
  </si>
  <si>
    <t>MP-112</t>
  </si>
  <si>
    <t>06 - Electrisch aangedreven rolstoelen binnenshuis en de directe woonomgeving</t>
  </si>
  <si>
    <t>MP-113</t>
  </si>
  <si>
    <t>Sterling Elite 2 XS</t>
  </si>
  <si>
    <t>MP-118</t>
  </si>
  <si>
    <t>Trophy</t>
  </si>
  <si>
    <t>MP-129</t>
  </si>
  <si>
    <t>Otto Bock Eco</t>
  </si>
  <si>
    <t>MP-133</t>
  </si>
  <si>
    <t>Quickie Life R</t>
  </si>
  <si>
    <t>MP-134</t>
  </si>
  <si>
    <t>Quickie Argon 2</t>
  </si>
  <si>
    <t>MP-136</t>
  </si>
  <si>
    <t>AAT V-Max</t>
  </si>
  <si>
    <t>MP-137</t>
  </si>
  <si>
    <t>19 - Elektrische duwondersteuning  Handbewogenrolstoel, aankoppelbaar Volwassenen</t>
  </si>
  <si>
    <t>Quickie 2 Helix 2</t>
  </si>
  <si>
    <t>MP-144</t>
  </si>
  <si>
    <t>MP-152</t>
  </si>
  <si>
    <t>MP-153</t>
  </si>
  <si>
    <t>14 - Handbewogen rolstoelen (Semi) permanent gebruik Kinderen</t>
  </si>
  <si>
    <t>Van Raam Mini 3</t>
  </si>
  <si>
    <t>MP-156</t>
  </si>
  <si>
    <t>Invacare Comet Pro</t>
  </si>
  <si>
    <t>MP-157</t>
  </si>
  <si>
    <t>MP-158</t>
  </si>
  <si>
    <t>Excel G3 Eco</t>
  </si>
  <si>
    <t>MP-160</t>
  </si>
  <si>
    <t>MP-165</t>
  </si>
  <si>
    <t>MP-171</t>
  </si>
  <si>
    <t>Recaro Monza Nova 2 Reha</t>
  </si>
  <si>
    <t>MP-175</t>
  </si>
  <si>
    <t>Lagooni</t>
  </si>
  <si>
    <t>MP-177</t>
  </si>
  <si>
    <t>Kiddo Classic</t>
  </si>
  <si>
    <t>MP-178</t>
  </si>
  <si>
    <t>MP-185</t>
  </si>
  <si>
    <t>Huka TDV</t>
  </si>
  <si>
    <t>MP-192</t>
  </si>
  <si>
    <t>Mobility Products Batec Mini</t>
  </si>
  <si>
    <t>MP-195</t>
  </si>
  <si>
    <t>MP-196</t>
  </si>
  <si>
    <t>26 - Vervoersvoorziening Rolstoelfiets</t>
  </si>
  <si>
    <t>MP-201</t>
  </si>
  <si>
    <t>08 - Scootermobiel 3 wielen, 10 km/uur</t>
  </si>
  <si>
    <t>MP-202</t>
  </si>
  <si>
    <t>Q 500</t>
  </si>
  <si>
    <t>MP-210</t>
  </si>
  <si>
    <t>MP-211</t>
  </si>
  <si>
    <t>MP-213</t>
  </si>
  <si>
    <t>UC Quinty</t>
  </si>
  <si>
    <t>MP-214</t>
  </si>
  <si>
    <t>Van Raam Easy Sport</t>
  </si>
  <si>
    <t>MP-223</t>
  </si>
  <si>
    <t>MP-226</t>
  </si>
  <si>
    <t>Oracing F2</t>
  </si>
  <si>
    <t>MP-240</t>
  </si>
  <si>
    <t>Kuschall Compact</t>
  </si>
  <si>
    <t>MP-248</t>
  </si>
  <si>
    <t>07 - Electrisch aangedreven rolstoelen binnen en buitenshuis</t>
  </si>
  <si>
    <t>MP-249</t>
  </si>
  <si>
    <t>MP-261</t>
  </si>
  <si>
    <t>15 - Handbewogen rolstoelen Permanent gebruik, met kantel verstelling Kinderen</t>
  </si>
  <si>
    <t>MP-272</t>
  </si>
  <si>
    <t>MP-274</t>
  </si>
  <si>
    <t>18 - Wandelvoorziening Kinderduwwandelwagen</t>
  </si>
  <si>
    <t>MP-277</t>
  </si>
  <si>
    <t>MP-278</t>
  </si>
  <si>
    <t>MP-287</t>
  </si>
  <si>
    <t>Mini Crosser E</t>
  </si>
  <si>
    <t>MP-292</t>
  </si>
  <si>
    <t>34 - Autostoel</t>
  </si>
  <si>
    <t>Mercado Real Mobil 6100</t>
  </si>
  <si>
    <t>MP-294</t>
  </si>
  <si>
    <t>Ortho  innovatief</t>
  </si>
  <si>
    <t>MP-299</t>
  </si>
  <si>
    <t>onderstel Ortho Innovatief</t>
  </si>
  <si>
    <t>MP-300</t>
  </si>
  <si>
    <t>Sterling Elite 2 plus</t>
  </si>
  <si>
    <t>MP-303</t>
  </si>
  <si>
    <t>MP-323</t>
  </si>
  <si>
    <t>MP-326</t>
  </si>
  <si>
    <t>Copilot 24</t>
  </si>
  <si>
    <t>MP-327</t>
  </si>
  <si>
    <t>Pestman Easy Swifty</t>
  </si>
  <si>
    <t>MP-328</t>
  </si>
  <si>
    <t>MP-331</t>
  </si>
  <si>
    <t>Excel Click &amp; Go</t>
  </si>
  <si>
    <t>MP-336</t>
  </si>
  <si>
    <t>Roam Runner</t>
  </si>
  <si>
    <t>MP-352</t>
  </si>
  <si>
    <t>13 - Scootermobiel 4 wielen, t/m 15 km/uur, extra geveerd</t>
  </si>
  <si>
    <t>MP-356</t>
  </si>
  <si>
    <t>R82 Stingray</t>
  </si>
  <si>
    <t>MP-357</t>
  </si>
  <si>
    <t>11 - Scootermobiel 4 wielen, t/m 15 km/uur</t>
  </si>
  <si>
    <t>MP-364</t>
  </si>
  <si>
    <t>Flaminog high-low</t>
  </si>
  <si>
    <t>MP-380</t>
  </si>
  <si>
    <t>Sterling Calypso</t>
  </si>
  <si>
    <t>MP-382</t>
  </si>
  <si>
    <t>28 - Passieve en Actieve - tillift Electrisch bediening Algemeen</t>
  </si>
  <si>
    <t>Quickie 2 Helix Comfort</t>
  </si>
  <si>
    <t>MP-391</t>
  </si>
  <si>
    <t>Alber E-Motion</t>
  </si>
  <si>
    <t>MP-403</t>
  </si>
  <si>
    <t>Puma 40</t>
  </si>
  <si>
    <t>MP-404</t>
  </si>
  <si>
    <t>MP-405</t>
  </si>
  <si>
    <t>Excel 200 G5</t>
  </si>
  <si>
    <t>MP-406</t>
  </si>
  <si>
    <t>MP-407</t>
  </si>
  <si>
    <t>MP-408</t>
  </si>
  <si>
    <t>Excel 200 S G5</t>
  </si>
  <si>
    <t>MP-409</t>
  </si>
  <si>
    <t>Excel G4 Modulair</t>
  </si>
  <si>
    <t>MP-410</t>
  </si>
  <si>
    <t>MP-411</t>
  </si>
  <si>
    <t>Excel G5 Modulair</t>
  </si>
  <si>
    <t>MP-412</t>
  </si>
  <si>
    <t>MP-413</t>
  </si>
  <si>
    <t>Quickie 2 Helix</t>
  </si>
  <si>
    <t>MP-414</t>
  </si>
  <si>
    <t>MP-415</t>
  </si>
  <si>
    <t>MP-416</t>
  </si>
  <si>
    <t>Quickie Breezy Basix</t>
  </si>
  <si>
    <t>MP-417</t>
  </si>
  <si>
    <t>MP-418</t>
  </si>
  <si>
    <t>MP-419</t>
  </si>
  <si>
    <t>MP-420</t>
  </si>
  <si>
    <t>Quickie Breezy Rubix</t>
  </si>
  <si>
    <t>MP-421</t>
  </si>
  <si>
    <t>MP-422</t>
  </si>
  <si>
    <t>MP-423</t>
  </si>
  <si>
    <t>Quickie Helium</t>
  </si>
  <si>
    <t>MP-424</t>
  </si>
  <si>
    <t>Pride Luna</t>
  </si>
  <si>
    <t>MP-497</t>
  </si>
  <si>
    <t>Pride Luna Victory</t>
  </si>
  <si>
    <t>MP-498</t>
  </si>
  <si>
    <t>MP-499</t>
  </si>
  <si>
    <t>02 - Handbewogen rolstoelen Permanent gebruik, met kantel verstelling Volwassenen</t>
  </si>
  <si>
    <t>MP-500</t>
  </si>
  <si>
    <t>MP-501</t>
  </si>
  <si>
    <t>Pride Zolar</t>
  </si>
  <si>
    <t>MP-502</t>
  </si>
  <si>
    <t>MP-539</t>
  </si>
  <si>
    <t>Trapondersteuning</t>
  </si>
  <si>
    <t>Bij fiets opgenomen</t>
  </si>
  <si>
    <t>MP-541</t>
  </si>
  <si>
    <t>MP-542</t>
  </si>
  <si>
    <t>MP-543</t>
  </si>
  <si>
    <t>MP-544</t>
  </si>
  <si>
    <t>MP-545</t>
  </si>
  <si>
    <t>MP-546</t>
  </si>
  <si>
    <t>35 - Handbike met ondersteuning</t>
  </si>
  <si>
    <t>4-11-2019</t>
  </si>
  <si>
    <t>MP-579</t>
  </si>
  <si>
    <t>MP-581</t>
  </si>
  <si>
    <t>MP-582</t>
  </si>
  <si>
    <t>MP-583</t>
  </si>
  <si>
    <t>MP-584</t>
  </si>
  <si>
    <t>24 - Vervoersvoorziening Driewielfiets Volwassenen, elektrisch ondersteund</t>
  </si>
  <si>
    <t>Linido douche-/toiletstoel</t>
  </si>
  <si>
    <t>7-11-2018</t>
  </si>
  <si>
    <t>MP-590</t>
  </si>
  <si>
    <t>Findus</t>
  </si>
  <si>
    <t>8-8-2013</t>
  </si>
  <si>
    <t>MP-591</t>
  </si>
  <si>
    <t>MP-593</t>
  </si>
  <si>
    <t>Nihola Family bakfiets</t>
  </si>
  <si>
    <t>8-8-2019</t>
  </si>
  <si>
    <t>MP-596</t>
  </si>
  <si>
    <t>MP-600</t>
  </si>
  <si>
    <t>Sterling Elite 2 RS</t>
  </si>
  <si>
    <t>MP-602</t>
  </si>
  <si>
    <t>Alber SMOOV One</t>
  </si>
  <si>
    <t>3-12-2019</t>
  </si>
  <si>
    <t>MP-603</t>
  </si>
  <si>
    <t>MP-604</t>
  </si>
  <si>
    <t>Mini Crosser M</t>
  </si>
  <si>
    <t>MP-607</t>
  </si>
  <si>
    <t>CTM 636</t>
  </si>
  <si>
    <t>1-7-2012</t>
  </si>
  <si>
    <t>MP-636</t>
  </si>
  <si>
    <t>MP-641</t>
  </si>
  <si>
    <t>MP-645</t>
  </si>
  <si>
    <t>Quickie Breezy Basix 2</t>
  </si>
  <si>
    <t>MP-656</t>
  </si>
  <si>
    <t>Sterling Elite RS</t>
  </si>
  <si>
    <t>15-4-2010</t>
  </si>
  <si>
    <t>MP-658</t>
  </si>
  <si>
    <t>19-8-2016</t>
  </si>
  <si>
    <t>MP-671</t>
  </si>
  <si>
    <t>MP-672</t>
  </si>
  <si>
    <t>MP-675</t>
  </si>
  <si>
    <t>MP-676</t>
  </si>
  <si>
    <t>MP-681</t>
  </si>
  <si>
    <t>MP-683</t>
  </si>
  <si>
    <t>Huka City 24</t>
  </si>
  <si>
    <t>MP-685</t>
  </si>
  <si>
    <t>MP-688</t>
  </si>
  <si>
    <t>Van Raam Kivo</t>
  </si>
  <si>
    <t>1-1-2016</t>
  </si>
  <si>
    <t>MP-692</t>
  </si>
  <si>
    <t>MP-712</t>
  </si>
  <si>
    <t>Ibis 12" Pro</t>
  </si>
  <si>
    <t>MP-715</t>
  </si>
  <si>
    <t>MP-731</t>
  </si>
  <si>
    <t>Excel Elise buggy</t>
  </si>
  <si>
    <t>31-3-2014</t>
  </si>
  <si>
    <t>MP-732</t>
  </si>
  <si>
    <t>MP-735</t>
  </si>
  <si>
    <t>MP-739</t>
  </si>
  <si>
    <t>MP-740</t>
  </si>
  <si>
    <t>MP-743</t>
  </si>
  <si>
    <t>Excel 400 G4</t>
  </si>
  <si>
    <t>13-1-2009</t>
  </si>
  <si>
    <t>MP-748</t>
  </si>
  <si>
    <t>MP-758</t>
  </si>
  <si>
    <t>MP-761</t>
  </si>
  <si>
    <t>MP-771</t>
  </si>
  <si>
    <t>Van Raam Maxi 2</t>
  </si>
  <si>
    <t>MP-787</t>
  </si>
  <si>
    <t>MP-794</t>
  </si>
  <si>
    <t>MP-795</t>
  </si>
  <si>
    <t>MP-799</t>
  </si>
  <si>
    <t>21 - Vervoersvoorziening Driewielfiets (3 formaten, 1 fabrikant) Kinderen</t>
  </si>
  <si>
    <t>27-10-2016</t>
  </si>
  <si>
    <t>MP-801</t>
  </si>
  <si>
    <t>Reflex</t>
  </si>
  <si>
    <t>12-3-2019</t>
  </si>
  <si>
    <t>MP-804</t>
  </si>
  <si>
    <t>Pride Lunetta</t>
  </si>
  <si>
    <t>MP-811</t>
  </si>
  <si>
    <t>MP-816</t>
  </si>
  <si>
    <t>MP-838</t>
  </si>
  <si>
    <t>MP-839</t>
  </si>
  <si>
    <t>MP-841</t>
  </si>
  <si>
    <t>Quickie 2 Helix 2 Comfort</t>
  </si>
  <si>
    <t>MP-847</t>
  </si>
  <si>
    <t>MP-850</t>
  </si>
  <si>
    <t>MP-858</t>
  </si>
  <si>
    <t>MP-859</t>
  </si>
  <si>
    <t>Sterling Swift RS</t>
  </si>
  <si>
    <t>MP-860</t>
  </si>
  <si>
    <t>MP-863</t>
  </si>
  <si>
    <t>33 - Orthese</t>
  </si>
  <si>
    <t>MP-871</t>
  </si>
  <si>
    <t>MP-872</t>
  </si>
  <si>
    <t>MP-879</t>
  </si>
  <si>
    <t>MP-880</t>
  </si>
  <si>
    <t>MP-883</t>
  </si>
  <si>
    <t>Herdegen Open Blue</t>
  </si>
  <si>
    <t>17-8-2021</t>
  </si>
  <si>
    <t>MP-885</t>
  </si>
  <si>
    <t>Solo 3</t>
  </si>
  <si>
    <t>14-11-2018</t>
  </si>
  <si>
    <t>MP-892</t>
  </si>
  <si>
    <t>MP-901</t>
  </si>
  <si>
    <t>Tilcentrum Bas</t>
  </si>
  <si>
    <t>MP-902</t>
  </si>
  <si>
    <t>MP-915</t>
  </si>
  <si>
    <t>Gemeente Barendrecht</t>
  </si>
  <si>
    <t>MP-2</t>
  </si>
  <si>
    <t>Invacare Orion</t>
  </si>
  <si>
    <t>MP-5</t>
  </si>
  <si>
    <t>MP-10</t>
  </si>
  <si>
    <t>Sunrise Buggy</t>
  </si>
  <si>
    <t>MP-11</t>
  </si>
  <si>
    <t>My Skate</t>
  </si>
  <si>
    <t>MP-13</t>
  </si>
  <si>
    <t>MP-14</t>
  </si>
  <si>
    <t>MP-15</t>
  </si>
  <si>
    <t>MP-18</t>
  </si>
  <si>
    <t>Miniflex</t>
  </si>
  <si>
    <t>MP-19</t>
  </si>
  <si>
    <t>MP-20</t>
  </si>
  <si>
    <t>MP-24</t>
  </si>
  <si>
    <t>MP-26</t>
  </si>
  <si>
    <t>MP-27</t>
  </si>
  <si>
    <t>Lopital Flexo gasveer</t>
  </si>
  <si>
    <t>MP-30</t>
  </si>
  <si>
    <t>MP-31</t>
  </si>
  <si>
    <t>MP-32</t>
  </si>
  <si>
    <t>MP-33</t>
  </si>
  <si>
    <t>Quickie All Court</t>
  </si>
  <si>
    <t>MP-35</t>
  </si>
  <si>
    <t>MP-36</t>
  </si>
  <si>
    <t>MP-39</t>
  </si>
  <si>
    <t>MP-40</t>
  </si>
  <si>
    <t>MP-41</t>
  </si>
  <si>
    <t>MP-45</t>
  </si>
  <si>
    <t>MP-46</t>
  </si>
  <si>
    <t>MP-51</t>
  </si>
  <si>
    <t>Quickie Jive</t>
  </si>
  <si>
    <t>MP-52</t>
  </si>
  <si>
    <t>MP-56</t>
  </si>
  <si>
    <t>Permobil F5</t>
  </si>
  <si>
    <t>MP-57</t>
  </si>
  <si>
    <t>MP-58</t>
  </si>
  <si>
    <t>R82 Flamingo</t>
  </si>
  <si>
    <t>MP-59</t>
  </si>
  <si>
    <t>MP-60</t>
  </si>
  <si>
    <t>MP-63</t>
  </si>
  <si>
    <t>Power Support</t>
  </si>
  <si>
    <t>MP-66</t>
  </si>
  <si>
    <t>MP-67</t>
  </si>
  <si>
    <t>Permobil M5</t>
  </si>
  <si>
    <t>MP-69</t>
  </si>
  <si>
    <t>Excel Galaxy II, 4 wiel</t>
  </si>
  <si>
    <t>MP-71</t>
  </si>
  <si>
    <t>MP-72</t>
  </si>
  <si>
    <t>Comet</t>
  </si>
  <si>
    <t>MP-73</t>
  </si>
  <si>
    <t>MP-77</t>
  </si>
  <si>
    <t>MP-78</t>
  </si>
  <si>
    <t>MP-79</t>
  </si>
  <si>
    <t>Lopital Elexo</t>
  </si>
  <si>
    <t>MP-80</t>
  </si>
  <si>
    <t>MP-82</t>
  </si>
  <si>
    <t>MP-83</t>
  </si>
  <si>
    <t>MP-84</t>
  </si>
  <si>
    <t>MP-86</t>
  </si>
  <si>
    <t>MP-89</t>
  </si>
  <si>
    <t>MP-90</t>
  </si>
  <si>
    <t>MP-99</t>
  </si>
  <si>
    <t>MP-101</t>
  </si>
  <si>
    <t>MP-102</t>
  </si>
  <si>
    <t>MP-105</t>
  </si>
  <si>
    <t>Autofixatiesysteem</t>
  </si>
  <si>
    <t>MP-106</t>
  </si>
  <si>
    <t>Freewheeler</t>
  </si>
  <si>
    <t>MP-107</t>
  </si>
  <si>
    <t>MP-108</t>
  </si>
  <si>
    <t>MP-109</t>
  </si>
  <si>
    <t>MP-114</t>
  </si>
  <si>
    <t>MP-115</t>
  </si>
  <si>
    <t>Revab Canto</t>
  </si>
  <si>
    <t>MP-116</t>
  </si>
  <si>
    <t>Van Raam Easy Rider 2</t>
  </si>
  <si>
    <t>MP-117</t>
  </si>
  <si>
    <t>MP-120</t>
  </si>
  <si>
    <t>MP-124</t>
  </si>
  <si>
    <t>MP-125</t>
  </si>
  <si>
    <t>MP-126</t>
  </si>
  <si>
    <t>Quickie Attitude</t>
  </si>
  <si>
    <t>MP-128</t>
  </si>
  <si>
    <t>MP-130</t>
  </si>
  <si>
    <t>Adremo</t>
  </si>
  <si>
    <t>MP-131</t>
  </si>
  <si>
    <t>Carrot 3</t>
  </si>
  <si>
    <t>MP-132</t>
  </si>
  <si>
    <t>MP-135</t>
  </si>
  <si>
    <t>MP-140</t>
  </si>
  <si>
    <t>MP-143</t>
  </si>
  <si>
    <t>MP-145</t>
  </si>
  <si>
    <t>MP-146</t>
  </si>
  <si>
    <t>Permobil F3</t>
  </si>
  <si>
    <t>MP-147</t>
  </si>
  <si>
    <t>MP-149</t>
  </si>
  <si>
    <t>MP-150</t>
  </si>
  <si>
    <t>MP-151</t>
  </si>
  <si>
    <t>Q 700</t>
  </si>
  <si>
    <t>MP-155</t>
  </si>
  <si>
    <t>MP-159</t>
  </si>
  <si>
    <t>MP-166</t>
  </si>
  <si>
    <t>Sorg Jump</t>
  </si>
  <si>
    <t>MP-167</t>
  </si>
  <si>
    <t>Kersten</t>
  </si>
  <si>
    <t>MP-169</t>
  </si>
  <si>
    <t>MP-170</t>
  </si>
  <si>
    <t>MP-172</t>
  </si>
  <si>
    <t>MP-174</t>
  </si>
  <si>
    <t>MP-179</t>
  </si>
  <si>
    <t>MP-180</t>
  </si>
  <si>
    <t>MP-181</t>
  </si>
  <si>
    <t>MP-182</t>
  </si>
  <si>
    <t>MP-183</t>
  </si>
  <si>
    <t>MP-186</t>
  </si>
  <si>
    <t>MP-187</t>
  </si>
  <si>
    <t>Permobil C500</t>
  </si>
  <si>
    <t>MP-188</t>
  </si>
  <si>
    <t>MP-190</t>
  </si>
  <si>
    <t>Van Raam Easy Rider Junior</t>
  </si>
  <si>
    <t>MP-193</t>
  </si>
  <si>
    <t>Veldink 2Do</t>
  </si>
  <si>
    <t>MP-194</t>
  </si>
  <si>
    <t>Invacare Orion Pro</t>
  </si>
  <si>
    <t>MP-197</t>
  </si>
  <si>
    <t>MP-198</t>
  </si>
  <si>
    <t>MP-204</t>
  </si>
  <si>
    <t>MP-206</t>
  </si>
  <si>
    <t>MP-209</t>
  </si>
  <si>
    <t>MP-217</t>
  </si>
  <si>
    <t>Orthototaal Zitorthese</t>
  </si>
  <si>
    <t>MP-218</t>
  </si>
  <si>
    <t>MP-219</t>
  </si>
  <si>
    <t>MP-220</t>
  </si>
  <si>
    <t>MP-221</t>
  </si>
  <si>
    <t>MP-222</t>
  </si>
  <si>
    <t>MP-224</t>
  </si>
  <si>
    <t>MP-225</t>
  </si>
  <si>
    <t>MP-228</t>
  </si>
  <si>
    <t>MP-232</t>
  </si>
  <si>
    <t>MP-235</t>
  </si>
  <si>
    <t>MP-239</t>
  </si>
  <si>
    <t>RZ-Groep</t>
  </si>
  <si>
    <t>MP-242</t>
  </si>
  <si>
    <t>Juvo</t>
  </si>
  <si>
    <t>MP-244</t>
  </si>
  <si>
    <t>MP-247</t>
  </si>
  <si>
    <t>MP-250</t>
  </si>
  <si>
    <t>MP-251</t>
  </si>
  <si>
    <t>Nijland Sunny Acky</t>
  </si>
  <si>
    <t>MP-254</t>
  </si>
  <si>
    <t>Zitorthese</t>
  </si>
  <si>
    <t>MP-255</t>
  </si>
  <si>
    <t>MP-256</t>
  </si>
  <si>
    <t>MP-259</t>
  </si>
  <si>
    <t>MP-264</t>
  </si>
  <si>
    <t>22 - Vervoersvoorziening Duofiets met tenminste 3 wielen</t>
  </si>
  <si>
    <t>MP-266</t>
  </si>
  <si>
    <t>Huka ATB</t>
  </si>
  <si>
    <t>MP-267</t>
  </si>
  <si>
    <t>MP-271</t>
  </si>
  <si>
    <t>MP-273</t>
  </si>
  <si>
    <t>MP-276</t>
  </si>
  <si>
    <t>MP-279</t>
  </si>
  <si>
    <t>MP-281</t>
  </si>
  <si>
    <t>MP-282</t>
  </si>
  <si>
    <t>Assist flexi</t>
  </si>
  <si>
    <t>MP-283</t>
  </si>
  <si>
    <t>Excelcare HC 840</t>
  </si>
  <si>
    <t>MP-284</t>
  </si>
  <si>
    <t>MP-285</t>
  </si>
  <si>
    <t>UC Raisa</t>
  </si>
  <si>
    <t>MP-286</t>
  </si>
  <si>
    <t>Excel Galaxy Plus 4</t>
  </si>
  <si>
    <t>MP-288</t>
  </si>
  <si>
    <t>R82 Heron</t>
  </si>
  <si>
    <t>MP-290</t>
  </si>
  <si>
    <t/>
  </si>
  <si>
    <t>MP-291</t>
  </si>
  <si>
    <t>Permobil M3</t>
  </si>
  <si>
    <t>MP-293</t>
  </si>
  <si>
    <t>MP-296</t>
  </si>
  <si>
    <t>MP-298</t>
  </si>
  <si>
    <t>MP-301</t>
  </si>
  <si>
    <t>Etac Cross</t>
  </si>
  <si>
    <t>MP-305</t>
  </si>
  <si>
    <t>MP-306</t>
  </si>
  <si>
    <t>MP-309</t>
  </si>
  <si>
    <t>22A - Elektrische aansturing tbv vervoersvoorziening Duofiets Laag BTW</t>
  </si>
  <si>
    <t>MP-310</t>
  </si>
  <si>
    <t>MP-311</t>
  </si>
  <si>
    <t>Kelvin kuip maat M48 (type 2)</t>
  </si>
  <si>
    <t>MP-312</t>
  </si>
  <si>
    <t>37 - Vervoersvoorziening Duofiets met 2 wielen</t>
  </si>
  <si>
    <t>Aura duwondersteuning</t>
  </si>
  <si>
    <t>MP-313</t>
  </si>
  <si>
    <t>Revab Canto NXT 12``</t>
  </si>
  <si>
    <t>MP-314</t>
  </si>
  <si>
    <t>MP-315</t>
  </si>
  <si>
    <t>MP-319</t>
  </si>
  <si>
    <t>Van Raam Easy Rider 3</t>
  </si>
  <si>
    <t>MP-320</t>
  </si>
  <si>
    <t>MP-321</t>
  </si>
  <si>
    <t>MP-322</t>
  </si>
  <si>
    <t>Trapondersteuning Bafang</t>
  </si>
  <si>
    <t>MP-324</t>
  </si>
  <si>
    <t>MP-325</t>
  </si>
  <si>
    <t>E-drive</t>
  </si>
  <si>
    <t>MP-332</t>
  </si>
  <si>
    <t>MP-333</t>
  </si>
  <si>
    <t>MP-339</t>
  </si>
  <si>
    <t>29 - Toiletvoorziening Toiletstoel, prijs &gt; € 500 Volwassenen</t>
  </si>
  <si>
    <t>MP-340</t>
  </si>
  <si>
    <t>MP-341</t>
  </si>
  <si>
    <t>MP-342</t>
  </si>
  <si>
    <t>MP-344</t>
  </si>
  <si>
    <t>MP-346</t>
  </si>
  <si>
    <t>Assist Flexi</t>
  </si>
  <si>
    <t>MP-348</t>
  </si>
  <si>
    <t>MP-349</t>
  </si>
  <si>
    <t>MP-350</t>
  </si>
  <si>
    <t>MP-351</t>
  </si>
  <si>
    <t>Huka City M</t>
  </si>
  <si>
    <t>MP-354</t>
  </si>
  <si>
    <t>MP-362</t>
  </si>
  <si>
    <t>MP-365</t>
  </si>
  <si>
    <t>MP-370</t>
  </si>
  <si>
    <t>MP-373</t>
  </si>
  <si>
    <t>Elektrische ondersteuning copilot 26''</t>
  </si>
  <si>
    <t>MP-374</t>
  </si>
  <si>
    <t>Copilot 26</t>
  </si>
  <si>
    <t>MP-375</t>
  </si>
  <si>
    <t>Van Raam Midi</t>
  </si>
  <si>
    <t>MP-377</t>
  </si>
  <si>
    <t>25 - Vervoersvoorziening Driewiel-LIG-fiets, hoog actief gebruik Volwassenen</t>
  </si>
  <si>
    <t>Invacare Flexo</t>
  </si>
  <si>
    <t>MP-379</t>
  </si>
  <si>
    <t>HC Tonya</t>
  </si>
  <si>
    <t>MP-381</t>
  </si>
  <si>
    <t>MP-384</t>
  </si>
  <si>
    <t>MP-387</t>
  </si>
  <si>
    <t>Alber E-Fix</t>
  </si>
  <si>
    <t>MP-389</t>
  </si>
  <si>
    <t>RGK</t>
  </si>
  <si>
    <t>MP-390</t>
  </si>
  <si>
    <t>MP-393</t>
  </si>
  <si>
    <t>MP-394</t>
  </si>
  <si>
    <t>Sterling Elite XS</t>
  </si>
  <si>
    <t>MP-396</t>
  </si>
  <si>
    <t>MP-397</t>
  </si>
  <si>
    <t>MP-399</t>
  </si>
  <si>
    <t>MP-400</t>
  </si>
  <si>
    <t>Wander Handbike</t>
  </si>
  <si>
    <t>MP-401</t>
  </si>
  <si>
    <t>MP-402</t>
  </si>
  <si>
    <t>MP-425</t>
  </si>
  <si>
    <t>Quickie Lightdrive</t>
  </si>
  <si>
    <t>MP-426</t>
  </si>
  <si>
    <t>MP-427</t>
  </si>
  <si>
    <t>MP-428</t>
  </si>
  <si>
    <t>Colours/ Activator</t>
  </si>
  <si>
    <t>MP-429</t>
  </si>
  <si>
    <t>Proval custom made super lichtgewicht ADL rolstoel</t>
  </si>
  <si>
    <t>MP-430</t>
  </si>
  <si>
    <t>Quickie 2</t>
  </si>
  <si>
    <t>MP-431</t>
  </si>
  <si>
    <t>MP-432</t>
  </si>
  <si>
    <t>23 - Vervoersvoorziening Driewielfiets Volwassenen</t>
  </si>
  <si>
    <t>MP-433</t>
  </si>
  <si>
    <t>MP-434</t>
  </si>
  <si>
    <t>MP-435</t>
  </si>
  <si>
    <t>MP-436</t>
  </si>
  <si>
    <t>MP-437</t>
  </si>
  <si>
    <t>MP-438</t>
  </si>
  <si>
    <t>MP-439</t>
  </si>
  <si>
    <t>MP-440</t>
  </si>
  <si>
    <t>MP-441</t>
  </si>
  <si>
    <t>MP-442</t>
  </si>
  <si>
    <t>MP-443</t>
  </si>
  <si>
    <t>MP-444</t>
  </si>
  <si>
    <t>MP-445</t>
  </si>
  <si>
    <t>MP-446</t>
  </si>
  <si>
    <t>MP-447</t>
  </si>
  <si>
    <t>MP-448</t>
  </si>
  <si>
    <t>Quickie Breezy Light</t>
  </si>
  <si>
    <t>MP-449</t>
  </si>
  <si>
    <t>MP-450</t>
  </si>
  <si>
    <t>MP-451</t>
  </si>
  <si>
    <t>Quickie Breezy X4</t>
  </si>
  <si>
    <t>MP-452</t>
  </si>
  <si>
    <t>Quickie Easy Max</t>
  </si>
  <si>
    <t>MP-453</t>
  </si>
  <si>
    <t>MP-454</t>
  </si>
  <si>
    <t>RvS Minos</t>
  </si>
  <si>
    <t>MP-455</t>
  </si>
  <si>
    <t>MP-456</t>
  </si>
  <si>
    <t>MP-457</t>
  </si>
  <si>
    <t>MP-458</t>
  </si>
  <si>
    <t>MP-459</t>
  </si>
  <si>
    <t>Zippie Youngster 3</t>
  </si>
  <si>
    <t>MP-460</t>
  </si>
  <si>
    <t>CTM 737</t>
  </si>
  <si>
    <t>MP-503</t>
  </si>
  <si>
    <t>MP-504</t>
  </si>
  <si>
    <t>MP-505</t>
  </si>
  <si>
    <t>MP-506</t>
  </si>
  <si>
    <t>MP-507</t>
  </si>
  <si>
    <t>Sterling Elite XS Compact</t>
  </si>
  <si>
    <t>MP-508</t>
  </si>
  <si>
    <t>MP-509</t>
  </si>
  <si>
    <t>MP-510</t>
  </si>
  <si>
    <t>MP-511</t>
  </si>
  <si>
    <t>MP-512</t>
  </si>
  <si>
    <t>MP-513</t>
  </si>
  <si>
    <t>Aquatec Orca</t>
  </si>
  <si>
    <t>MP-528</t>
  </si>
  <si>
    <t>Arjo Maxi Twin</t>
  </si>
  <si>
    <t>MP-529</t>
  </si>
  <si>
    <t>joerns Pro Elevate</t>
  </si>
  <si>
    <t>MP-535</t>
  </si>
  <si>
    <t>MP-540</t>
  </si>
  <si>
    <t>MP-547</t>
  </si>
  <si>
    <t>MP-548</t>
  </si>
  <si>
    <t>MP-549</t>
  </si>
  <si>
    <t>19-7-2016</t>
  </si>
  <si>
    <t>MP-550</t>
  </si>
  <si>
    <t>MP-551</t>
  </si>
  <si>
    <t>3-9-2020</t>
  </si>
  <si>
    <t>MP-552</t>
  </si>
  <si>
    <t>7-8-2020</t>
  </si>
  <si>
    <t>MP-553</t>
  </si>
  <si>
    <t>Stabag PF side by side</t>
  </si>
  <si>
    <t>MP-554</t>
  </si>
  <si>
    <t>MP-566</t>
  </si>
  <si>
    <t>Heron</t>
  </si>
  <si>
    <t>18-12-2019</t>
  </si>
  <si>
    <t>MP-567</t>
  </si>
  <si>
    <t>TR Care 3000H</t>
  </si>
  <si>
    <t>7-6-2017</t>
  </si>
  <si>
    <t>MP-568</t>
  </si>
  <si>
    <t>MP-570</t>
  </si>
  <si>
    <t>MP-571</t>
  </si>
  <si>
    <t>MP-572</t>
  </si>
  <si>
    <t>R82 Manatee</t>
  </si>
  <si>
    <t>1-11-2018</t>
  </si>
  <si>
    <t>MP-574</t>
  </si>
  <si>
    <t>Dolfijn</t>
  </si>
  <si>
    <t>MP-575</t>
  </si>
  <si>
    <t>9-4-2019</t>
  </si>
  <si>
    <t>MP-576</t>
  </si>
  <si>
    <t>MP-580</t>
  </si>
  <si>
    <t>Revab Roxx</t>
  </si>
  <si>
    <t>MP-585</t>
  </si>
  <si>
    <t>10-7-2020</t>
  </si>
  <si>
    <t>MP-587</t>
  </si>
  <si>
    <t>MP-588</t>
  </si>
  <si>
    <t>MP-589</t>
  </si>
  <si>
    <t>Tilcentrum Diana Homecare</t>
  </si>
  <si>
    <t>MP-592</t>
  </si>
  <si>
    <t>MP-594</t>
  </si>
  <si>
    <t>3-3-2021</t>
  </si>
  <si>
    <t>MP-597</t>
  </si>
  <si>
    <t xml:space="preserve">Electro Motor </t>
  </si>
  <si>
    <t>MP-605</t>
  </si>
  <si>
    <t>MP-606</t>
  </si>
  <si>
    <t>MP-608</t>
  </si>
  <si>
    <t>MP-610</t>
  </si>
  <si>
    <t>MP-611</t>
  </si>
  <si>
    <t>MP-612</t>
  </si>
  <si>
    <t>MP-615</t>
  </si>
  <si>
    <t>MP-616</t>
  </si>
  <si>
    <t>MP-618</t>
  </si>
  <si>
    <t>13-2-2017</t>
  </si>
  <si>
    <t>MP-619</t>
  </si>
  <si>
    <t>MP-620</t>
  </si>
  <si>
    <t>MP-621</t>
  </si>
  <si>
    <t>MP-624</t>
  </si>
  <si>
    <t>MP-625</t>
  </si>
  <si>
    <t>Ibis XP</t>
  </si>
  <si>
    <t>1-1-2009</t>
  </si>
  <si>
    <t>MP-626</t>
  </si>
  <si>
    <t>MP-627</t>
  </si>
  <si>
    <t>MP-628</t>
  </si>
  <si>
    <t>MP-632</t>
  </si>
  <si>
    <t>MP-633</t>
  </si>
  <si>
    <t>Excel Galaxy</t>
  </si>
  <si>
    <t>26-5-2014</t>
  </si>
  <si>
    <t>MP-634</t>
  </si>
  <si>
    <t>MP-637</t>
  </si>
  <si>
    <t>MP-638</t>
  </si>
  <si>
    <t>MP-642</t>
  </si>
  <si>
    <t>18-1-2016</t>
  </si>
  <si>
    <t>MP-643</t>
  </si>
  <si>
    <t>Etac Clean</t>
  </si>
  <si>
    <t>MP-644</t>
  </si>
  <si>
    <t>Arjo Sara Stedy</t>
  </si>
  <si>
    <t>6-12-2012</t>
  </si>
  <si>
    <t>MP-646</t>
  </si>
  <si>
    <t>MP-647</t>
  </si>
  <si>
    <t>MP-649</t>
  </si>
  <si>
    <t>MP-651</t>
  </si>
  <si>
    <t>4-11-2016</t>
  </si>
  <si>
    <t>MP-652</t>
  </si>
  <si>
    <t>MP-655</t>
  </si>
  <si>
    <t>MP-661</t>
  </si>
  <si>
    <t>MP-662</t>
  </si>
  <si>
    <t>MP-664</t>
  </si>
  <si>
    <t>MP-666</t>
  </si>
  <si>
    <t>MP-667</t>
  </si>
  <si>
    <t>MP-669</t>
  </si>
  <si>
    <t>MP-674</t>
  </si>
  <si>
    <t>MP-677</t>
  </si>
  <si>
    <t>Aquatec Ocean E-Vip</t>
  </si>
  <si>
    <t>MP-678</t>
  </si>
  <si>
    <t>MP-679</t>
  </si>
  <si>
    <t>MP-680</t>
  </si>
  <si>
    <t>MP-682</t>
  </si>
  <si>
    <t>MP-687</t>
  </si>
  <si>
    <t>MP-689</t>
  </si>
  <si>
    <t>MP-691</t>
  </si>
  <si>
    <t>MP-695</t>
  </si>
  <si>
    <t>Linido LI2150.0214-02 kantelbaar/</t>
  </si>
  <si>
    <t>MP-696</t>
  </si>
  <si>
    <t>MP-697</t>
  </si>
  <si>
    <t>MP-698</t>
  </si>
  <si>
    <t>30-7-2018</t>
  </si>
  <si>
    <t>MP-699</t>
  </si>
  <si>
    <t>MP-702</t>
  </si>
  <si>
    <t>Arjo Sara 3000</t>
  </si>
  <si>
    <t>24-10-2017</t>
  </si>
  <si>
    <t>MP-705</t>
  </si>
  <si>
    <t>MP-706</t>
  </si>
  <si>
    <t>Quickie Neon VV</t>
  </si>
  <si>
    <t>8-9-2015</t>
  </si>
  <si>
    <t>MP-707</t>
  </si>
  <si>
    <t>16-1-2019</t>
  </si>
  <si>
    <t>MP-708</t>
  </si>
  <si>
    <t>MP-709</t>
  </si>
  <si>
    <t>MP-710</t>
  </si>
  <si>
    <t>MP-718</t>
  </si>
  <si>
    <t>MP-719</t>
  </si>
  <si>
    <t>Otto Bock Start</t>
  </si>
  <si>
    <t>MP-721</t>
  </si>
  <si>
    <t>MP-722</t>
  </si>
  <si>
    <t>MP-723</t>
  </si>
  <si>
    <t>24-4-2009</t>
  </si>
  <si>
    <t>MP-724</t>
  </si>
  <si>
    <t>MP-729</t>
  </si>
  <si>
    <t>MP-730</t>
  </si>
  <si>
    <t>MP-734</t>
  </si>
  <si>
    <t>MP-737</t>
  </si>
  <si>
    <t>MP-741</t>
  </si>
  <si>
    <t>MP-744</t>
  </si>
  <si>
    <t>MP-745</t>
  </si>
  <si>
    <t>MP-746</t>
  </si>
  <si>
    <t>MP-749</t>
  </si>
  <si>
    <t>MP-752</t>
  </si>
  <si>
    <t>MP-754</t>
  </si>
  <si>
    <t>MP-755</t>
  </si>
  <si>
    <t>19-3-2020</t>
  </si>
  <si>
    <t>MP-756</t>
  </si>
  <si>
    <t>MP-759</t>
  </si>
  <si>
    <t>MP-762</t>
  </si>
  <si>
    <t>MP-763</t>
  </si>
  <si>
    <t>MP-764</t>
  </si>
  <si>
    <t>MP-765</t>
  </si>
  <si>
    <t>27 - Badliften Volwassenen</t>
  </si>
  <si>
    <t>MP-767</t>
  </si>
  <si>
    <t>MP-769</t>
  </si>
  <si>
    <t>MP-770</t>
  </si>
  <si>
    <t>MP-772</t>
  </si>
  <si>
    <t>MP-773</t>
  </si>
  <si>
    <t>MP-776</t>
  </si>
  <si>
    <t>MP-777</t>
  </si>
  <si>
    <t>MP-779</t>
  </si>
  <si>
    <t>MP-780</t>
  </si>
  <si>
    <t>Sara Stedy</t>
  </si>
  <si>
    <t>26-2-2018</t>
  </si>
  <si>
    <t>MP-781</t>
  </si>
  <si>
    <t>MP-783</t>
  </si>
  <si>
    <t>MP-785</t>
  </si>
  <si>
    <t>MP-790</t>
  </si>
  <si>
    <t>MP-791</t>
  </si>
  <si>
    <t>25-10-2018</t>
  </si>
  <si>
    <t>MP-793</t>
  </si>
  <si>
    <t>Sterling Swift</t>
  </si>
  <si>
    <t>18-4-2014</t>
  </si>
  <si>
    <t>MP-797</t>
  </si>
  <si>
    <t>19-5-2020</t>
  </si>
  <si>
    <t>MP-800</t>
  </si>
  <si>
    <t>MP-802</t>
  </si>
  <si>
    <t>MP-806</t>
  </si>
  <si>
    <t>17-10-2016</t>
  </si>
  <si>
    <t>MP-808</t>
  </si>
  <si>
    <t>Powermove elektrisch verrijdbaar</t>
  </si>
  <si>
    <t>MP-809</t>
  </si>
  <si>
    <t>MP-812</t>
  </si>
  <si>
    <t>MP-815</t>
  </si>
  <si>
    <t>MP-817</t>
  </si>
  <si>
    <t>MP-825</t>
  </si>
  <si>
    <t>MP-833</t>
  </si>
  <si>
    <t>Mini Crosser X2</t>
  </si>
  <si>
    <t>2-10-2020</t>
  </si>
  <si>
    <t>MP-834</t>
  </si>
  <si>
    <t>MP-842</t>
  </si>
  <si>
    <t>MP-843</t>
  </si>
  <si>
    <t>MP-844</t>
  </si>
  <si>
    <t>MP-845</t>
  </si>
  <si>
    <t>MP-846</t>
  </si>
  <si>
    <t>MP-848</t>
  </si>
  <si>
    <t>MP-849</t>
  </si>
  <si>
    <t>MP-851</t>
  </si>
  <si>
    <t>MP-852</t>
  </si>
  <si>
    <t>Skanstaal toiletstoel</t>
  </si>
  <si>
    <t>14-5-2020</t>
  </si>
  <si>
    <t>MP-856</t>
  </si>
  <si>
    <t>17-10-2018</t>
  </si>
  <si>
    <t>MP-857</t>
  </si>
  <si>
    <t>MP-864</t>
  </si>
  <si>
    <t>MP-865</t>
  </si>
  <si>
    <t>31 - Douchebrancard compleet</t>
  </si>
  <si>
    <t>MP-866</t>
  </si>
  <si>
    <t>MP-867</t>
  </si>
  <si>
    <t>MP-868</t>
  </si>
  <si>
    <t>UC Tilly</t>
  </si>
  <si>
    <t>19-2-2020</t>
  </si>
  <si>
    <t>MP-870</t>
  </si>
  <si>
    <t>MP-875</t>
  </si>
  <si>
    <t>MP-878</t>
  </si>
  <si>
    <t>MP-881</t>
  </si>
  <si>
    <t>MP-882</t>
  </si>
  <si>
    <t>MP-886</t>
  </si>
  <si>
    <t>MP-887</t>
  </si>
  <si>
    <t>MP-888</t>
  </si>
  <si>
    <t>MP-890</t>
  </si>
  <si>
    <t>MP-894</t>
  </si>
  <si>
    <t>MP-897</t>
  </si>
  <si>
    <t>MP-904</t>
  </si>
  <si>
    <t>9-4-2020</t>
  </si>
  <si>
    <t>MP-905</t>
  </si>
  <si>
    <t>Huka City L</t>
  </si>
  <si>
    <t>MP-907</t>
  </si>
  <si>
    <t>MP-910</t>
  </si>
  <si>
    <t>MP-911</t>
  </si>
  <si>
    <t>MP-914</t>
  </si>
  <si>
    <t>Quickie Helix 2 Comfort</t>
  </si>
  <si>
    <t>MP-916</t>
  </si>
  <si>
    <t>Gemeente Ridderkerk</t>
  </si>
  <si>
    <t>MP-1</t>
  </si>
  <si>
    <t>MP-4</t>
  </si>
  <si>
    <t>MP-7</t>
  </si>
  <si>
    <t>MP-12</t>
  </si>
  <si>
    <t>MP-16</t>
  </si>
  <si>
    <t>MP-17</t>
  </si>
  <si>
    <t>MP-23</t>
  </si>
  <si>
    <t>MP-25</t>
  </si>
  <si>
    <t>MP-28</t>
  </si>
  <si>
    <t>MP-29</t>
  </si>
  <si>
    <t>Revato</t>
  </si>
  <si>
    <t>MP-34</t>
  </si>
  <si>
    <t>MP-38</t>
  </si>
  <si>
    <t>MP-43</t>
  </si>
  <si>
    <t>MP-44</t>
  </si>
  <si>
    <t>MP-47</t>
  </si>
  <si>
    <t>MP-48</t>
  </si>
  <si>
    <t>MP-49</t>
  </si>
  <si>
    <t>MP-50</t>
  </si>
  <si>
    <t>MP-53</t>
  </si>
  <si>
    <t>3W hybride handbike</t>
  </si>
  <si>
    <t>MP-55</t>
  </si>
  <si>
    <t>MP-61</t>
  </si>
  <si>
    <t>Excel G-Lite</t>
  </si>
  <si>
    <t>MP-64</t>
  </si>
  <si>
    <t>MP-70</t>
  </si>
  <si>
    <t>AAT Solo</t>
  </si>
  <si>
    <t>MP-75</t>
  </si>
  <si>
    <t>Molift Smart 150</t>
  </si>
  <si>
    <t>MP-76</t>
  </si>
  <si>
    <t>MP-81</t>
  </si>
  <si>
    <t>MP-87</t>
  </si>
  <si>
    <t>MP-88</t>
  </si>
  <si>
    <t>MP-91</t>
  </si>
  <si>
    <t>MP-93</t>
  </si>
  <si>
    <t>MP-94</t>
  </si>
  <si>
    <t>MP-95</t>
  </si>
  <si>
    <t>MP-96</t>
  </si>
  <si>
    <t>MP-97</t>
  </si>
  <si>
    <t>MP-98</t>
  </si>
  <si>
    <t>Quickie Wheeldrive</t>
  </si>
  <si>
    <t>MP-100</t>
  </si>
  <si>
    <t>Comet Pro 4 wiel</t>
  </si>
  <si>
    <t>MP-103</t>
  </si>
  <si>
    <t>MP-104</t>
  </si>
  <si>
    <t>MP-119</t>
  </si>
  <si>
    <t>MP-121</t>
  </si>
  <si>
    <t>MP-122</t>
  </si>
  <si>
    <t>MP-123</t>
  </si>
  <si>
    <t>MP-127</t>
  </si>
  <si>
    <t>MP-138</t>
  </si>
  <si>
    <t>MP-139</t>
  </si>
  <si>
    <t>MP-141</t>
  </si>
  <si>
    <t>MP-142</t>
  </si>
  <si>
    <t>Quickie Neon SA</t>
  </si>
  <si>
    <t>MP-148</t>
  </si>
  <si>
    <t>MP-154</t>
  </si>
  <si>
    <t>MP-161</t>
  </si>
  <si>
    <t>MP-162</t>
  </si>
  <si>
    <t>Arjo Maxi Move</t>
  </si>
  <si>
    <t>MP-163</t>
  </si>
  <si>
    <t>MP-164</t>
  </si>
  <si>
    <t>MP-168</t>
  </si>
  <si>
    <t>MP-173</t>
  </si>
  <si>
    <t>MP-176</t>
  </si>
  <si>
    <t>MP-184</t>
  </si>
  <si>
    <t>Quickie Neon</t>
  </si>
  <si>
    <t>MP-189</t>
  </si>
  <si>
    <t>Van Raam Velo Plus 2</t>
  </si>
  <si>
    <t>MP-191</t>
  </si>
  <si>
    <t>MP-199</t>
  </si>
  <si>
    <t>Salsa MÂ² Mini</t>
  </si>
  <si>
    <t>MP-200</t>
  </si>
  <si>
    <t>MP-203</t>
  </si>
  <si>
    <t>MP-205</t>
  </si>
  <si>
    <t>MP-207</t>
  </si>
  <si>
    <t>MP-208</t>
  </si>
  <si>
    <t>MP-212</t>
  </si>
  <si>
    <t>MP-215</t>
  </si>
  <si>
    <t>MP-216</t>
  </si>
  <si>
    <t>MP-227</t>
  </si>
  <si>
    <t>MP-229</t>
  </si>
  <si>
    <t>MP-230</t>
  </si>
  <si>
    <t>MP-231</t>
  </si>
  <si>
    <t>MP-233</t>
  </si>
  <si>
    <t>MP-234</t>
  </si>
  <si>
    <t>MP-236</t>
  </si>
  <si>
    <t>Mobility Prod E- Drive</t>
  </si>
  <si>
    <t>MP-237</t>
  </si>
  <si>
    <t>Veldink Adapt</t>
  </si>
  <si>
    <t>MP-238</t>
  </si>
  <si>
    <t>02 - Handbewogen rolstoel (vouw-vastframe actief en semi-permanent, kinderduwwandelwagen)</t>
  </si>
  <si>
    <t>MP-241</t>
  </si>
  <si>
    <t>X2 Mini Crosser</t>
  </si>
  <si>
    <t>MP-243</t>
  </si>
  <si>
    <t>MP-245</t>
  </si>
  <si>
    <t>MP-246</t>
  </si>
  <si>
    <t>MP-252</t>
  </si>
  <si>
    <t>MP-253</t>
  </si>
  <si>
    <t>Flexmobil</t>
  </si>
  <si>
    <t>MP-257</t>
  </si>
  <si>
    <t>MP-258</t>
  </si>
  <si>
    <t>MP-260</t>
  </si>
  <si>
    <t>MP-262</t>
  </si>
  <si>
    <t>MP-263</t>
  </si>
  <si>
    <t>MP-265</t>
  </si>
  <si>
    <t>Alber E-Pilot P15</t>
  </si>
  <si>
    <t>MP-268</t>
  </si>
  <si>
    <t>MP-269</t>
  </si>
  <si>
    <t>X2 Mini Crosser 3W (tot 175 kg), 15, ergo 2 stoel 45 cm</t>
  </si>
  <si>
    <t>MP-270</t>
  </si>
  <si>
    <t>MP-275</t>
  </si>
  <si>
    <t>MP-280</t>
  </si>
  <si>
    <t>Ortho Innovatief Orthopedische orthese DPS Wmo</t>
  </si>
  <si>
    <t>MP-289</t>
  </si>
  <si>
    <t>Van Raam Tavara Balance</t>
  </si>
  <si>
    <t>MP-295</t>
  </si>
  <si>
    <t>MP-297</t>
  </si>
  <si>
    <t>MP-302</t>
  </si>
  <si>
    <t>MP-304</t>
  </si>
  <si>
    <t>Pride i-Go</t>
  </si>
  <si>
    <t>MP-307</t>
  </si>
  <si>
    <t>Wolturnus Tukan</t>
  </si>
  <si>
    <t>MP-308</t>
  </si>
  <si>
    <t>Itura zitorthese</t>
  </si>
  <si>
    <t>MP-316</t>
  </si>
  <si>
    <t>MP-317</t>
  </si>
  <si>
    <t>MP-318</t>
  </si>
  <si>
    <t>MP-329</t>
  </si>
  <si>
    <t>MP-330</t>
  </si>
  <si>
    <t>MP-334</t>
  </si>
  <si>
    <t>MP-335</t>
  </si>
  <si>
    <t>MP-337</t>
  </si>
  <si>
    <t>MP-338</t>
  </si>
  <si>
    <t>MP-343</t>
  </si>
  <si>
    <t>MP-345</t>
  </si>
  <si>
    <t>MP-347</t>
  </si>
  <si>
    <t>Wolturnus W5</t>
  </si>
  <si>
    <t>MP-353</t>
  </si>
  <si>
    <t>MP-355</t>
  </si>
  <si>
    <t>Minicrosser X2</t>
  </si>
  <si>
    <t>MP-358</t>
  </si>
  <si>
    <t>MP-359</t>
  </si>
  <si>
    <t>MP-360</t>
  </si>
  <si>
    <t>MP-361</t>
  </si>
  <si>
    <t>MP-363</t>
  </si>
  <si>
    <t>MP-366</t>
  </si>
  <si>
    <t>MP-367</t>
  </si>
  <si>
    <t>Easy 20'' fiets met trapondersteuning</t>
  </si>
  <si>
    <t>MP-368</t>
  </si>
  <si>
    <t>MP-369</t>
  </si>
  <si>
    <t>Swifty Maat 2</t>
  </si>
  <si>
    <t>MP-371</t>
  </si>
  <si>
    <t>MP-372</t>
  </si>
  <si>
    <t>Kiddo Tilt</t>
  </si>
  <si>
    <t>MP-376</t>
  </si>
  <si>
    <t>MP-378</t>
  </si>
  <si>
    <t>Solo 4</t>
  </si>
  <si>
    <t>MP-383</t>
  </si>
  <si>
    <t>MP-385</t>
  </si>
  <si>
    <t>MP-386</t>
  </si>
  <si>
    <t>MP-388</t>
  </si>
  <si>
    <t>MP-392</t>
  </si>
  <si>
    <t>MP-395</t>
  </si>
  <si>
    <t>Heron hoog-laag toiletstoel incl.armsteunen</t>
  </si>
  <si>
    <t>MP-398</t>
  </si>
  <si>
    <t>Maclaren Major Elite</t>
  </si>
  <si>
    <t>MP-461</t>
  </si>
  <si>
    <t>Ibis XC</t>
  </si>
  <si>
    <t>MP-462</t>
  </si>
  <si>
    <t>Permobil C400</t>
  </si>
  <si>
    <t>MP-463</t>
  </si>
  <si>
    <t>MP-464</t>
  </si>
  <si>
    <t>MP-465</t>
  </si>
  <si>
    <t>MP-466</t>
  </si>
  <si>
    <t>MP-467</t>
  </si>
  <si>
    <t>MP-468</t>
  </si>
  <si>
    <t>Kuschall</t>
  </si>
  <si>
    <t>MP-469</t>
  </si>
  <si>
    <t>Quickie 2 Classic</t>
  </si>
  <si>
    <t>MP-470</t>
  </si>
  <si>
    <t>MP-471</t>
  </si>
  <si>
    <t>MP-472</t>
  </si>
  <si>
    <t>MP-473</t>
  </si>
  <si>
    <t>MP-474</t>
  </si>
  <si>
    <t>MP-475</t>
  </si>
  <si>
    <t>MP-476</t>
  </si>
  <si>
    <t>MP-477</t>
  </si>
  <si>
    <t>MP-478</t>
  </si>
  <si>
    <t>MP-479</t>
  </si>
  <si>
    <t>MP-480</t>
  </si>
  <si>
    <t>MP-481</t>
  </si>
  <si>
    <t>MP-482</t>
  </si>
  <si>
    <t>MP-483</t>
  </si>
  <si>
    <t>MP-484</t>
  </si>
  <si>
    <t>MP-485</t>
  </si>
  <si>
    <t>MP-486</t>
  </si>
  <si>
    <t>MP-487</t>
  </si>
  <si>
    <t>MP-488</t>
  </si>
  <si>
    <t>MP-489</t>
  </si>
  <si>
    <t>MP-490</t>
  </si>
  <si>
    <t>MP-491</t>
  </si>
  <si>
    <t>MP-492</t>
  </si>
  <si>
    <t>MP-493</t>
  </si>
  <si>
    <t>MP-494</t>
  </si>
  <si>
    <t>MP-495</t>
  </si>
  <si>
    <t>MP-496</t>
  </si>
  <si>
    <t>MP-514</t>
  </si>
  <si>
    <t>MP-515</t>
  </si>
  <si>
    <t>MP-516</t>
  </si>
  <si>
    <t>MP-517</t>
  </si>
  <si>
    <t>MP-518</t>
  </si>
  <si>
    <t>MP-519</t>
  </si>
  <si>
    <t>29 - Toiletvoorziening Toiletstoel, prijs &gt; â‚¬ 500 Volwassenen</t>
  </si>
  <si>
    <t>MP-520</t>
  </si>
  <si>
    <t>MP-521</t>
  </si>
  <si>
    <t>MP-522</t>
  </si>
  <si>
    <t>MP-523</t>
  </si>
  <si>
    <t>MP-524</t>
  </si>
  <si>
    <t>MP-525</t>
  </si>
  <si>
    <t>MP-526</t>
  </si>
  <si>
    <t>MP-527</t>
  </si>
  <si>
    <t>Joerns Pro Presence</t>
  </si>
  <si>
    <t>MP-530</t>
  </si>
  <si>
    <t>MP-531</t>
  </si>
  <si>
    <t>Buggy</t>
  </si>
  <si>
    <t>MP-532</t>
  </si>
  <si>
    <t>MP-533</t>
  </si>
  <si>
    <t>MP-534</t>
  </si>
  <si>
    <t>MP-536</t>
  </si>
  <si>
    <t>MP-537</t>
  </si>
  <si>
    <t>MP-538</t>
  </si>
  <si>
    <t>MP-555</t>
  </si>
  <si>
    <t>MP-556</t>
  </si>
  <si>
    <t>MP-557</t>
  </si>
  <si>
    <t>MP-558</t>
  </si>
  <si>
    <t>MP-559</t>
  </si>
  <si>
    <t>Van Raam Twinny</t>
  </si>
  <si>
    <t>4-3-2020</t>
  </si>
  <si>
    <t>MP-560</t>
  </si>
  <si>
    <t>Salsa MÂ²</t>
  </si>
  <si>
    <t>MP-561</t>
  </si>
  <si>
    <t>MP-562</t>
  </si>
  <si>
    <t>MP-563</t>
  </si>
  <si>
    <t>MP-564</t>
  </si>
  <si>
    <t>MP-565</t>
  </si>
  <si>
    <t>MP-569</t>
  </si>
  <si>
    <t>Quickie Salsa</t>
  </si>
  <si>
    <t>MP-573</t>
  </si>
  <si>
    <t>Lopital Sirocco</t>
  </si>
  <si>
    <t>MP-577</t>
  </si>
  <si>
    <t>Linido douchebrancard 2513</t>
  </si>
  <si>
    <t>MP-578</t>
  </si>
  <si>
    <t>5-2-2019</t>
  </si>
  <si>
    <t>MP-586</t>
  </si>
  <si>
    <t>MP-595</t>
  </si>
  <si>
    <t>MP-598</t>
  </si>
  <si>
    <t>MP-599</t>
  </si>
  <si>
    <t>MP-601</t>
  </si>
  <si>
    <t>MP-609</t>
  </si>
  <si>
    <t>MP-613</t>
  </si>
  <si>
    <t>MP-614</t>
  </si>
  <si>
    <t>MP-617</t>
  </si>
  <si>
    <t>MP-622</t>
  </si>
  <si>
    <t>MP-623</t>
  </si>
  <si>
    <t>MP-629</t>
  </si>
  <si>
    <t>MP-630</t>
  </si>
  <si>
    <t>MP-631</t>
  </si>
  <si>
    <t>MP-635</t>
  </si>
  <si>
    <t>MP-639</t>
  </si>
  <si>
    <t>MP-640</t>
  </si>
  <si>
    <t>MP-648</t>
  </si>
  <si>
    <t>MP-650</t>
  </si>
  <si>
    <t>MP-653</t>
  </si>
  <si>
    <t>MP-654</t>
  </si>
  <si>
    <t>MP-657</t>
  </si>
  <si>
    <t>MP-659</t>
  </si>
  <si>
    <t>MP-660</t>
  </si>
  <si>
    <t>MP-663</t>
  </si>
  <si>
    <t>15-6-2018</t>
  </si>
  <si>
    <t>MP-665</t>
  </si>
  <si>
    <t>MP-668</t>
  </si>
  <si>
    <t>MP-670</t>
  </si>
  <si>
    <t>MP-673</t>
  </si>
  <si>
    <t>1-9-2011</t>
  </si>
  <si>
    <t>MP-684</t>
  </si>
  <si>
    <t>JoyInCare PowerMove electrisch 4 punts juk Touch &amp; Move</t>
  </si>
  <si>
    <t>MP-686</t>
  </si>
  <si>
    <t>MP-690</t>
  </si>
  <si>
    <t>Aquatec douchestoel</t>
  </si>
  <si>
    <t>18-10-2018</t>
  </si>
  <si>
    <t>MP-693</t>
  </si>
  <si>
    <t>MP-694</t>
  </si>
  <si>
    <t>Pakpaal</t>
  </si>
  <si>
    <t>MP-700</t>
  </si>
  <si>
    <t>MP-701</t>
  </si>
  <si>
    <t>Excel G5</t>
  </si>
  <si>
    <t>MP-703</t>
  </si>
  <si>
    <t>MP-704</t>
  </si>
  <si>
    <t>MP-711</t>
  </si>
  <si>
    <t>Tilcentrum Diana Dolfi</t>
  </si>
  <si>
    <t>MP-713</t>
  </si>
  <si>
    <t>MP-714</t>
  </si>
  <si>
    <t>MP-716</t>
  </si>
  <si>
    <t>MP-717</t>
  </si>
  <si>
    <t>MP-720</t>
  </si>
  <si>
    <t>MP-725</t>
  </si>
  <si>
    <t>1-2-2015</t>
  </si>
  <si>
    <t>MP-726</t>
  </si>
  <si>
    <t>MP-727</t>
  </si>
  <si>
    <t>MP-728</t>
  </si>
  <si>
    <t>MP-733</t>
  </si>
  <si>
    <t>Nijland Sunny Nindo</t>
  </si>
  <si>
    <t>MP-736</t>
  </si>
  <si>
    <t>MP-738</t>
  </si>
  <si>
    <t>MP-742</t>
  </si>
  <si>
    <t>22-2-2018</t>
  </si>
  <si>
    <t>MP-747</t>
  </si>
  <si>
    <t>Otto Bock Kimba Neo</t>
  </si>
  <si>
    <t>15-9-2017</t>
  </si>
  <si>
    <t>MP-750</t>
  </si>
  <si>
    <t>MP-751</t>
  </si>
  <si>
    <t>17-3-2016</t>
  </si>
  <si>
    <t>MP-753</t>
  </si>
  <si>
    <t>MP-757</t>
  </si>
  <si>
    <t>MP-760</t>
  </si>
  <si>
    <t>17-1-2018</t>
  </si>
  <si>
    <t>MP-766</t>
  </si>
  <si>
    <t>MP-768</t>
  </si>
  <si>
    <t>MP-774</t>
  </si>
  <si>
    <t>MP-775</t>
  </si>
  <si>
    <t>MP-778</t>
  </si>
  <si>
    <t>MP-782</t>
  </si>
  <si>
    <t>MP-784</t>
  </si>
  <si>
    <t>MP-786</t>
  </si>
  <si>
    <t>MP-788</t>
  </si>
  <si>
    <t>Raisa basic // Tilly</t>
  </si>
  <si>
    <t>23-10-2020</t>
  </si>
  <si>
    <t>MP-789</t>
  </si>
  <si>
    <t>MP-792</t>
  </si>
  <si>
    <t>MP-796</t>
  </si>
  <si>
    <t>MP-798</t>
  </si>
  <si>
    <t>5-10-2018</t>
  </si>
  <si>
    <t>MP-803</t>
  </si>
  <si>
    <t>MP-805</t>
  </si>
  <si>
    <t>MP-807</t>
  </si>
  <si>
    <t>MP-810</t>
  </si>
  <si>
    <t>MP-813</t>
  </si>
  <si>
    <t>MP-814</t>
  </si>
  <si>
    <t>MP-818</t>
  </si>
  <si>
    <t>Quickie Simba</t>
  </si>
  <si>
    <t>1-6-2013</t>
  </si>
  <si>
    <t>MP-819</t>
  </si>
  <si>
    <t>MP-820</t>
  </si>
  <si>
    <t>MP-821</t>
  </si>
  <si>
    <t>Empulse R20</t>
  </si>
  <si>
    <t>MP-822</t>
  </si>
  <si>
    <t>Breezy Basix plus</t>
  </si>
  <si>
    <t>MP-823</t>
  </si>
  <si>
    <t>Assist Flexi met poot spreiding /</t>
  </si>
  <si>
    <t>5-3-2020</t>
  </si>
  <si>
    <t>MP-824</t>
  </si>
  <si>
    <t>MP-826</t>
  </si>
  <si>
    <t>MP-827</t>
  </si>
  <si>
    <t>MP-828</t>
  </si>
  <si>
    <t>MP-829</t>
  </si>
  <si>
    <t>MP-830</t>
  </si>
  <si>
    <t>MP-831</t>
  </si>
  <si>
    <t>MP-832</t>
  </si>
  <si>
    <t>MP-835</t>
  </si>
  <si>
    <t>MP-836</t>
  </si>
  <si>
    <t>MP-837</t>
  </si>
  <si>
    <t>MP-840</t>
  </si>
  <si>
    <t>MP-853</t>
  </si>
  <si>
    <t>30-6-2017</t>
  </si>
  <si>
    <t>MP-854</t>
  </si>
  <si>
    <t>MP-855</t>
  </si>
  <si>
    <t>MP-861</t>
  </si>
  <si>
    <t>MP-862</t>
  </si>
  <si>
    <t>MP-869</t>
  </si>
  <si>
    <t>MP-873</t>
  </si>
  <si>
    <t>Ibis</t>
  </si>
  <si>
    <t>19-1-2016</t>
  </si>
  <si>
    <t>MP-874</t>
  </si>
  <si>
    <t>MP-876</t>
  </si>
  <si>
    <t>MP-877</t>
  </si>
  <si>
    <t>13-8-2018</t>
  </si>
  <si>
    <t>MP-884</t>
  </si>
  <si>
    <t>MP-889</t>
  </si>
  <si>
    <t>MP-891</t>
  </si>
  <si>
    <t>MP-893</t>
  </si>
  <si>
    <t>MP-895</t>
  </si>
  <si>
    <t>MP-896</t>
  </si>
  <si>
    <t>MP-898</t>
  </si>
  <si>
    <t>MP-899</t>
  </si>
  <si>
    <t>MP-900</t>
  </si>
  <si>
    <t>501 - Rolstoel handbewogen</t>
  </si>
  <si>
    <t>MP-903</t>
  </si>
  <si>
    <t>MP-906</t>
  </si>
  <si>
    <t>MP-908</t>
  </si>
  <si>
    <t>MP-909</t>
  </si>
  <si>
    <t>MP-912</t>
  </si>
  <si>
    <t>MP-913</t>
  </si>
  <si>
    <t>1. Bestaande categorie-indeling gemeente(n)</t>
  </si>
  <si>
    <t>01 - Transportrolstoelen</t>
  </si>
  <si>
    <t>Quickie Breezy Rubix 2</t>
  </si>
  <si>
    <t>22 - Vervoersvoorziening Duofiets</t>
  </si>
  <si>
    <t>Ibis XA</t>
  </si>
  <si>
    <t>Excel Click &amp; Go Compact</t>
  </si>
  <si>
    <t>Flexie Zitorthese</t>
  </si>
  <si>
    <t>02 - Handbewogen rolstoelen voor permanent actief gebruik</t>
  </si>
  <si>
    <t>TNS</t>
  </si>
  <si>
    <t>Huka ATA</t>
  </si>
  <si>
    <t>Salsa M²</t>
  </si>
  <si>
    <t>B&amp;S autofixatiesysteem 7 p</t>
  </si>
  <si>
    <t>Salsa M² Mini</t>
  </si>
  <si>
    <t>Lopital Flexo elektrisch</t>
  </si>
  <si>
    <t>Etac Swift Mobil</t>
  </si>
  <si>
    <t>Rodeo 14 Baby Jogger  (rood) AFVOEREN</t>
  </si>
  <si>
    <t>Alex</t>
  </si>
  <si>
    <t>Quickie Argon</t>
  </si>
  <si>
    <t xml:space="preserve">Colours RazorBlade </t>
  </si>
  <si>
    <t>Tilcentrum Lexa</t>
  </si>
  <si>
    <t>Sopur Youngster</t>
  </si>
  <si>
    <t>UC James</t>
  </si>
  <si>
    <t>06 - Scootmobiel</t>
  </si>
  <si>
    <t>Rea Focus</t>
  </si>
  <si>
    <t>Heathcare T210</t>
  </si>
  <si>
    <t>Joerns Oxford</t>
  </si>
  <si>
    <t>Infineon zelfrijder, zilver metallic</t>
  </si>
  <si>
    <t xml:space="preserve">Infineon zelfrijder, zilver metallic </t>
  </si>
  <si>
    <t>Huka City 22</t>
  </si>
  <si>
    <t>05a - Duwondersteuning voor handbewogen rolstoel</t>
  </si>
  <si>
    <t>( tijdzone van 2 uur plannen )JoyInCare PowerMove electrisch 4 punts juk Touch &amp; Move</t>
  </si>
  <si>
    <t>06 - Scootmobielen max 12km</t>
  </si>
  <si>
    <t>Herdegen Open Bleu</t>
  </si>
  <si>
    <t xml:space="preserve">AAT Solo zit onder Helix Comf </t>
  </si>
  <si>
    <t>Vela Blues 300</t>
  </si>
  <si>
    <t>(leeg)</t>
  </si>
  <si>
    <t>Eindtotaal</t>
  </si>
  <si>
    <t>Categorie indeling</t>
  </si>
  <si>
    <t>uitstaand per 1-5-2022</t>
  </si>
  <si>
    <t>Overnamewaarde.</t>
  </si>
  <si>
    <t>Uitstaand per 1-2-21</t>
  </si>
  <si>
    <t>Leveringen mei 21 tot mei 22</t>
  </si>
  <si>
    <t>Bestaande categorie indeling gemeenten</t>
  </si>
  <si>
    <t>Totaal alle gemeenten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</si>
</sst>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323130"/>
      <name val="Calibri"/>
      <family val="2"/>
    </font>
    <font>
      <sz val="12"/>
      <color rgb="FF000000"/>
      <name val="Calibri"/>
      <family val="2"/>
    </font>
    <font>
      <sz val="11"/>
      <color rgb="FF323130"/>
      <name val="Calibri"/>
      <family val="2"/>
    </font>
    <font>
      <i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9"/>
      <color rgb="FF323130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363636"/>
      <name val="Arial"/>
      <family val="2"/>
    </font>
    <font>
      <b/>
      <i/>
      <sz val="8"/>
      <color rgb="FF323130"/>
      <name val="Calibri"/>
      <family val="2"/>
    </font>
    <font>
      <sz val="8"/>
      <color theme="1"/>
      <name val="Calibri"/>
      <family val="2"/>
      <scheme val="minor"/>
    </font>
    <font>
      <sz val="8"/>
      <color rgb="FF363636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 indent="1"/>
    </xf>
    <xf numFmtId="0" fontId="9" fillId="2" borderId="0" xfId="0" applyFont="1" applyFill="1"/>
    <xf numFmtId="0" fontId="10" fillId="0" borderId="0" xfId="0" applyFont="1"/>
    <xf numFmtId="0" fontId="11" fillId="0" borderId="1" xfId="0" applyFont="1" applyBorder="1"/>
    <xf numFmtId="14" fontId="10" fillId="0" borderId="0" xfId="0" applyNumberFormat="1" applyFont="1"/>
    <xf numFmtId="43" fontId="10" fillId="0" borderId="0" xfId="1" applyFont="1" applyFill="1"/>
    <xf numFmtId="44" fontId="10" fillId="0" borderId="0" xfId="2" applyFont="1" applyFill="1"/>
    <xf numFmtId="0" fontId="12" fillId="3" borderId="0" xfId="0" applyFont="1" applyFill="1" applyAlignment="1">
      <alignment horizontal="left" vertical="center" indent="1"/>
    </xf>
    <xf numFmtId="0" fontId="13" fillId="0" borderId="0" xfId="0" applyFont="1"/>
    <xf numFmtId="0" fontId="14" fillId="4" borderId="1" xfId="0" applyFont="1" applyFill="1" applyBorder="1"/>
    <xf numFmtId="0" fontId="0" fillId="0" borderId="0" xfId="0" applyAlignment="1">
      <alignment horizontal="left"/>
    </xf>
    <xf numFmtId="0" fontId="0" fillId="0" borderId="0" xfId="0" applyNumberFormat="1"/>
    <xf numFmtId="44" fontId="0" fillId="0" borderId="0" xfId="2" applyFont="1"/>
    <xf numFmtId="0" fontId="0" fillId="3" borderId="0" xfId="0" applyFill="1"/>
    <xf numFmtId="0" fontId="2" fillId="3" borderId="0" xfId="0" applyFont="1" applyFill="1"/>
    <xf numFmtId="0" fontId="0" fillId="2" borderId="0" xfId="0" applyFill="1"/>
    <xf numFmtId="0" fontId="2" fillId="2" borderId="0" xfId="0" applyFont="1" applyFill="1"/>
    <xf numFmtId="44" fontId="0" fillId="2" borderId="0" xfId="2" applyFont="1" applyFill="1"/>
    <xf numFmtId="0" fontId="15" fillId="0" borderId="0" xfId="0" applyFont="1"/>
    <xf numFmtId="0" fontId="0" fillId="0" borderId="0" xfId="0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 wrapText="1"/>
    </xf>
  </cellXfs>
  <cellStyles count="3">
    <cellStyle name="Komma" xfId="1" builtinId="3"/>
    <cellStyle name="Standaard" xfId="0" builtinId="0"/>
    <cellStyle name="Valuta" xfId="2" builtinId="4"/>
  </cellStyles>
  <dxfs count="6"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ont>
        <color rgb="FFFF0000"/>
      </font>
    </dxf>
    <dxf>
      <fill>
        <patternFill patternType="solid">
          <bgColor theme="7" tint="0.59999389629810485"/>
        </patternFill>
      </fill>
    </dxf>
    <dxf>
      <fill>
        <patternFill patternType="solid">
          <bgColor theme="7" tint="0.59999389629810485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edeelde%20drives\ssc-acquisitie\Wmo\BAR%20Barendrecht\Voorbereiding%20aanbesteding%202022-2023\voorbereiding%20verzendbesta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itstaand 1-5-2022"/>
      <sheetName val="Uitstaand 1-5-2021"/>
      <sheetName val="uitvraag"/>
      <sheetName val="1-5-22 uit"/>
      <sheetName val="1-5-21 uit"/>
    </sheetNames>
    <sheetDataSet>
      <sheetData sheetId="0">
        <row r="5">
          <cell r="A5" t="str">
            <v>Actie</v>
          </cell>
          <cell r="B5" t="str">
            <v>AflDat</v>
          </cell>
          <cell r="C5" t="str">
            <v>ContractD_ContractNaam</v>
          </cell>
          <cell r="D5" t="str">
            <v>VoorzCategorie</v>
          </cell>
          <cell r="E5" t="str">
            <v>ContractD_BetalerNaam</v>
          </cell>
          <cell r="F5" t="str">
            <v>VoorzSubCat</v>
          </cell>
          <cell r="G5" t="str">
            <v>VoorzType</v>
          </cell>
          <cell r="H5" t="str">
            <v>VoorzOpmerking</v>
          </cell>
          <cell r="I5" t="str">
            <v>CategorieExt</v>
          </cell>
          <cell r="J5" t="str">
            <v>vestiging</v>
          </cell>
          <cell r="K5" t="str">
            <v>ContractVorm</v>
          </cell>
          <cell r="L5" t="str">
            <v>VoorzNr</v>
          </cell>
          <cell r="M5" t="str">
            <v>Aankoopdatum</v>
          </cell>
          <cell r="N5" t="str">
            <v>Rapportage_Jaar</v>
          </cell>
          <cell r="O5" t="str">
            <v>Rapportage_Maand</v>
          </cell>
          <cell r="P5" t="str">
            <v># Orders</v>
          </cell>
          <cell r="Q5" t="str">
            <v># Prijsorder</v>
          </cell>
          <cell r="R5" t="str">
            <v>Zoektype</v>
          </cell>
          <cell r="S5" t="str">
            <v>Afschrijftermijn</v>
          </cell>
          <cell r="T5" t="str">
            <v>BCP overname</v>
          </cell>
          <cell r="U5" t="str">
            <v>BCP uit order</v>
          </cell>
          <cell r="V5" t="str">
            <v>BCP uit type</v>
          </cell>
          <cell r="W5" t="str">
            <v>BCP handmatig</v>
          </cell>
          <cell r="X5" t="str">
            <v>BCP RS</v>
          </cell>
          <cell r="Y5" t="str">
            <v>REKENBCP</v>
          </cell>
          <cell r="Z5" t="str">
            <v>Datum RS</v>
          </cell>
          <cell r="AA5" t="str">
            <v>REKENDAT</v>
          </cell>
          <cell r="AB5" t="str">
            <v>Leeftijd</v>
          </cell>
          <cell r="AC5" t="str">
            <v>Afgeschreven</v>
          </cell>
          <cell r="AD5" t="str">
            <v>AW</v>
          </cell>
          <cell r="AE5" t="str">
            <v>Afschrijving</v>
          </cell>
          <cell r="AF5" t="str">
            <v>Overname</v>
          </cell>
          <cell r="AO5" t="str">
            <v>CategorieExt</v>
          </cell>
          <cell r="AP5" t="str">
            <v>Zoektype</v>
          </cell>
          <cell r="AQ5" t="str">
            <v>Bouwjaar</v>
          </cell>
          <cell r="AR5" t="str">
            <v>REKENDAT</v>
          </cell>
          <cell r="AS5" t="str">
            <v>REKENBCP</v>
          </cell>
          <cell r="AT5" t="str">
            <v>Overname</v>
          </cell>
          <cell r="AU5" t="str">
            <v>ContractD_BetalerNaam</v>
          </cell>
          <cell r="AV5" t="str">
            <v>MPnr</v>
          </cell>
        </row>
        <row r="6">
          <cell r="A6" t="str">
            <v>LEV</v>
          </cell>
        </row>
        <row r="7">
          <cell r="A7" t="str">
            <v>LEV</v>
          </cell>
        </row>
        <row r="8">
          <cell r="A8" t="str">
            <v>LEV</v>
          </cell>
        </row>
        <row r="9">
          <cell r="A9" t="str">
            <v>LEV</v>
          </cell>
        </row>
        <row r="10">
          <cell r="A10" t="str">
            <v>LEV</v>
          </cell>
        </row>
        <row r="11">
          <cell r="A11" t="str">
            <v>LEV</v>
          </cell>
        </row>
        <row r="12">
          <cell r="A12" t="str">
            <v>LEV</v>
          </cell>
        </row>
        <row r="13">
          <cell r="A13" t="str">
            <v>LEV</v>
          </cell>
        </row>
        <row r="14">
          <cell r="A14" t="str">
            <v>LEV</v>
          </cell>
        </row>
        <row r="15">
          <cell r="A15" t="str">
            <v>LEV</v>
          </cell>
        </row>
        <row r="16">
          <cell r="A16" t="str">
            <v>LEV</v>
          </cell>
        </row>
        <row r="17">
          <cell r="A17" t="str">
            <v>LEV</v>
          </cell>
        </row>
        <row r="18">
          <cell r="A18" t="str">
            <v>LEV</v>
          </cell>
        </row>
        <row r="19">
          <cell r="A19" t="str">
            <v>LEV</v>
          </cell>
        </row>
        <row r="20">
          <cell r="A20" t="str">
            <v>LEV</v>
          </cell>
        </row>
        <row r="21">
          <cell r="A21" t="str">
            <v>LEV</v>
          </cell>
        </row>
        <row r="22">
          <cell r="A22" t="str">
            <v>LEV</v>
          </cell>
        </row>
        <row r="23">
          <cell r="A23" t="str">
            <v>LEV</v>
          </cell>
        </row>
        <row r="24">
          <cell r="A24" t="str">
            <v>LEV</v>
          </cell>
        </row>
        <row r="25">
          <cell r="A25" t="str">
            <v>LEV</v>
          </cell>
        </row>
        <row r="26">
          <cell r="A26" t="str">
            <v>LEV</v>
          </cell>
        </row>
        <row r="27">
          <cell r="A27" t="str">
            <v>LEV</v>
          </cell>
        </row>
        <row r="28">
          <cell r="A28" t="str">
            <v>LEV</v>
          </cell>
        </row>
        <row r="29">
          <cell r="A29" t="str">
            <v>LEV</v>
          </cell>
        </row>
        <row r="30">
          <cell r="A30" t="str">
            <v>LEV</v>
          </cell>
        </row>
        <row r="31">
          <cell r="A31" t="str">
            <v>LEV</v>
          </cell>
        </row>
        <row r="32">
          <cell r="A32" t="str">
            <v>LEV</v>
          </cell>
        </row>
        <row r="33">
          <cell r="A33" t="str">
            <v>LEV</v>
          </cell>
        </row>
        <row r="34">
          <cell r="A34" t="str">
            <v>LEV</v>
          </cell>
        </row>
        <row r="35">
          <cell r="A35" t="str">
            <v>LEV</v>
          </cell>
        </row>
        <row r="36">
          <cell r="A36" t="str">
            <v>LEV</v>
          </cell>
        </row>
        <row r="37">
          <cell r="A37" t="str">
            <v>LEV</v>
          </cell>
        </row>
        <row r="38">
          <cell r="A38" t="str">
            <v>LEV</v>
          </cell>
        </row>
        <row r="39">
          <cell r="A39" t="str">
            <v>LEV</v>
          </cell>
        </row>
        <row r="40">
          <cell r="A40" t="str">
            <v>LEV</v>
          </cell>
        </row>
        <row r="41">
          <cell r="A41" t="str">
            <v>LEV</v>
          </cell>
        </row>
        <row r="42">
          <cell r="A42" t="str">
            <v>LEV</v>
          </cell>
        </row>
        <row r="43">
          <cell r="A43" t="str">
            <v>LEV</v>
          </cell>
        </row>
        <row r="44">
          <cell r="A44" t="str">
            <v>LEV</v>
          </cell>
        </row>
        <row r="45">
          <cell r="A45" t="str">
            <v>LEV</v>
          </cell>
        </row>
        <row r="46">
          <cell r="A46" t="str">
            <v>LEV</v>
          </cell>
        </row>
        <row r="47">
          <cell r="A47" t="str">
            <v>LEV</v>
          </cell>
        </row>
        <row r="48">
          <cell r="A48" t="str">
            <v>LEV</v>
          </cell>
        </row>
        <row r="49">
          <cell r="A49" t="str">
            <v>LEV</v>
          </cell>
        </row>
        <row r="50">
          <cell r="A50" t="str">
            <v>LEV</v>
          </cell>
        </row>
        <row r="51">
          <cell r="A51" t="str">
            <v>LEV</v>
          </cell>
        </row>
        <row r="52">
          <cell r="A52" t="str">
            <v>LEV</v>
          </cell>
        </row>
        <row r="53">
          <cell r="A53" t="str">
            <v>LEV</v>
          </cell>
        </row>
        <row r="54">
          <cell r="A54" t="str">
            <v>LEV</v>
          </cell>
        </row>
        <row r="55">
          <cell r="A55" t="str">
            <v>LEV</v>
          </cell>
        </row>
        <row r="56">
          <cell r="A56" t="str">
            <v>LEV</v>
          </cell>
        </row>
        <row r="57">
          <cell r="A57" t="str">
            <v>LEV</v>
          </cell>
        </row>
        <row r="58">
          <cell r="A58" t="str">
            <v>LEV</v>
          </cell>
        </row>
        <row r="59">
          <cell r="A59" t="str">
            <v>LEV</v>
          </cell>
        </row>
        <row r="60">
          <cell r="A60" t="str">
            <v>LEV</v>
          </cell>
        </row>
        <row r="61">
          <cell r="A61" t="str">
            <v>LEV</v>
          </cell>
        </row>
        <row r="62">
          <cell r="A62" t="str">
            <v>LEV</v>
          </cell>
        </row>
        <row r="63">
          <cell r="A63" t="str">
            <v>LEV</v>
          </cell>
        </row>
        <row r="64">
          <cell r="A64" t="str">
            <v>LEV</v>
          </cell>
        </row>
        <row r="65">
          <cell r="A65" t="str">
            <v>LEV</v>
          </cell>
        </row>
        <row r="66">
          <cell r="A66" t="str">
            <v>LEV</v>
          </cell>
        </row>
        <row r="67">
          <cell r="A67" t="str">
            <v>LEV</v>
          </cell>
        </row>
        <row r="68">
          <cell r="A68" t="str">
            <v>LEV</v>
          </cell>
        </row>
        <row r="69">
          <cell r="A69" t="str">
            <v>LEV</v>
          </cell>
        </row>
        <row r="70">
          <cell r="A70" t="str">
            <v>LEV</v>
          </cell>
        </row>
        <row r="71">
          <cell r="A71" t="str">
            <v>LEV</v>
          </cell>
        </row>
        <row r="72">
          <cell r="A72" t="str">
            <v>LEV</v>
          </cell>
        </row>
        <row r="73">
          <cell r="A73" t="str">
            <v>LEV</v>
          </cell>
        </row>
        <row r="74">
          <cell r="A74" t="str">
            <v>LEV</v>
          </cell>
        </row>
        <row r="75">
          <cell r="A75" t="str">
            <v>LEV</v>
          </cell>
        </row>
        <row r="76">
          <cell r="A76" t="str">
            <v>LEV</v>
          </cell>
        </row>
        <row r="77">
          <cell r="A77" t="str">
            <v>LEV</v>
          </cell>
        </row>
        <row r="78">
          <cell r="A78" t="str">
            <v>LEV</v>
          </cell>
        </row>
        <row r="79">
          <cell r="A79" t="str">
            <v>LEV</v>
          </cell>
        </row>
        <row r="80">
          <cell r="A80" t="str">
            <v>LEV</v>
          </cell>
        </row>
        <row r="81">
          <cell r="A81" t="str">
            <v>LEV</v>
          </cell>
        </row>
        <row r="82">
          <cell r="A82" t="str">
            <v>LEV</v>
          </cell>
        </row>
        <row r="83">
          <cell r="A83" t="str">
            <v>LEV</v>
          </cell>
        </row>
        <row r="84">
          <cell r="A84" t="str">
            <v>LEV</v>
          </cell>
        </row>
        <row r="85">
          <cell r="A85" t="str">
            <v>LEV</v>
          </cell>
        </row>
        <row r="86">
          <cell r="A86" t="str">
            <v>LEV</v>
          </cell>
        </row>
        <row r="87">
          <cell r="A87" t="str">
            <v>LEV</v>
          </cell>
        </row>
        <row r="88">
          <cell r="A88" t="str">
            <v>LEV</v>
          </cell>
        </row>
        <row r="89">
          <cell r="A89" t="str">
            <v>LEV</v>
          </cell>
        </row>
        <row r="90">
          <cell r="A90" t="str">
            <v>LEV</v>
          </cell>
        </row>
        <row r="91">
          <cell r="A91" t="str">
            <v>LEV</v>
          </cell>
        </row>
        <row r="92">
          <cell r="A92" t="str">
            <v>LEV</v>
          </cell>
        </row>
        <row r="93">
          <cell r="A93" t="str">
            <v>LEV</v>
          </cell>
        </row>
        <row r="94">
          <cell r="A94" t="str">
            <v>LEV</v>
          </cell>
        </row>
        <row r="95">
          <cell r="A95" t="str">
            <v>LEV</v>
          </cell>
        </row>
        <row r="96">
          <cell r="A96" t="str">
            <v>LEV</v>
          </cell>
        </row>
        <row r="97">
          <cell r="A97" t="str">
            <v>LEV</v>
          </cell>
        </row>
        <row r="98">
          <cell r="A98" t="str">
            <v>LEV</v>
          </cell>
        </row>
        <row r="99">
          <cell r="A99" t="str">
            <v>LEV</v>
          </cell>
        </row>
        <row r="100">
          <cell r="A100" t="str">
            <v>LEV</v>
          </cell>
        </row>
        <row r="101">
          <cell r="A101" t="str">
            <v>LEV</v>
          </cell>
        </row>
        <row r="102">
          <cell r="A102" t="str">
            <v>LEV</v>
          </cell>
        </row>
        <row r="103">
          <cell r="A103" t="str">
            <v>LEV</v>
          </cell>
        </row>
        <row r="104">
          <cell r="A104" t="str">
            <v>LEV</v>
          </cell>
        </row>
        <row r="105">
          <cell r="A105" t="str">
            <v>LEV</v>
          </cell>
        </row>
        <row r="106">
          <cell r="A106" t="str">
            <v>LEV</v>
          </cell>
        </row>
        <row r="107">
          <cell r="A107" t="str">
            <v>LEV</v>
          </cell>
        </row>
        <row r="108">
          <cell r="A108" t="str">
            <v>LEV</v>
          </cell>
        </row>
        <row r="109">
          <cell r="A109" t="str">
            <v>LEV</v>
          </cell>
        </row>
        <row r="110">
          <cell r="A110" t="str">
            <v>LEV</v>
          </cell>
        </row>
        <row r="111">
          <cell r="A111" t="str">
            <v>LEV</v>
          </cell>
        </row>
        <row r="112">
          <cell r="A112" t="str">
            <v>LEV</v>
          </cell>
        </row>
        <row r="113">
          <cell r="A113" t="str">
            <v>LEV</v>
          </cell>
        </row>
        <row r="114">
          <cell r="A114" t="str">
            <v>LEV</v>
          </cell>
        </row>
        <row r="115">
          <cell r="A115" t="str">
            <v>LEV</v>
          </cell>
        </row>
        <row r="116">
          <cell r="A116" t="str">
            <v>LEV</v>
          </cell>
        </row>
        <row r="117">
          <cell r="A117" t="str">
            <v>LEV</v>
          </cell>
        </row>
        <row r="118">
          <cell r="A118" t="str">
            <v>LEV</v>
          </cell>
        </row>
        <row r="119">
          <cell r="A119" t="str">
            <v>LEV</v>
          </cell>
        </row>
        <row r="120">
          <cell r="A120" t="str">
            <v>LEV</v>
          </cell>
        </row>
        <row r="121">
          <cell r="A121" t="str">
            <v>LEV</v>
          </cell>
        </row>
        <row r="122">
          <cell r="A122" t="str">
            <v>LEV</v>
          </cell>
        </row>
        <row r="123">
          <cell r="A123" t="str">
            <v>LEV</v>
          </cell>
        </row>
        <row r="124">
          <cell r="A124" t="str">
            <v>LEV</v>
          </cell>
        </row>
        <row r="125">
          <cell r="A125" t="str">
            <v>LEV</v>
          </cell>
        </row>
        <row r="126">
          <cell r="A126" t="str">
            <v>LEV</v>
          </cell>
        </row>
        <row r="127">
          <cell r="A127" t="str">
            <v>LEV</v>
          </cell>
        </row>
        <row r="128">
          <cell r="A128" t="str">
            <v>LEV</v>
          </cell>
        </row>
        <row r="129">
          <cell r="A129" t="str">
            <v>LEV</v>
          </cell>
        </row>
        <row r="130">
          <cell r="A130" t="str">
            <v>LEV</v>
          </cell>
        </row>
        <row r="131">
          <cell r="A131" t="str">
            <v>LEV</v>
          </cell>
        </row>
        <row r="132">
          <cell r="A132" t="str">
            <v>LEV</v>
          </cell>
        </row>
        <row r="133">
          <cell r="A133" t="str">
            <v>LEV</v>
          </cell>
        </row>
        <row r="134">
          <cell r="A134" t="str">
            <v>LEV</v>
          </cell>
        </row>
        <row r="135">
          <cell r="A135" t="str">
            <v>LEV</v>
          </cell>
        </row>
        <row r="136">
          <cell r="A136" t="str">
            <v>LEV</v>
          </cell>
        </row>
        <row r="137">
          <cell r="A137" t="str">
            <v>LEV</v>
          </cell>
        </row>
        <row r="138">
          <cell r="A138" t="str">
            <v>LEV</v>
          </cell>
        </row>
        <row r="139">
          <cell r="A139" t="str">
            <v>LEV</v>
          </cell>
        </row>
        <row r="140">
          <cell r="A140" t="str">
            <v>LEV</v>
          </cell>
        </row>
        <row r="141">
          <cell r="A141" t="str">
            <v>LEV</v>
          </cell>
        </row>
        <row r="142">
          <cell r="A142" t="str">
            <v>LEV</v>
          </cell>
        </row>
        <row r="143">
          <cell r="A143" t="str">
            <v>LEV</v>
          </cell>
        </row>
        <row r="144">
          <cell r="A144" t="str">
            <v>LEV</v>
          </cell>
        </row>
        <row r="145">
          <cell r="A145" t="str">
            <v>LEV</v>
          </cell>
        </row>
        <row r="146">
          <cell r="A146" t="str">
            <v>LEV</v>
          </cell>
        </row>
        <row r="147">
          <cell r="A147" t="str">
            <v>LEV</v>
          </cell>
        </row>
        <row r="148">
          <cell r="A148" t="str">
            <v>LEV</v>
          </cell>
        </row>
        <row r="149">
          <cell r="A149" t="str">
            <v>LEV</v>
          </cell>
        </row>
        <row r="150">
          <cell r="A150" t="str">
            <v>LEV</v>
          </cell>
        </row>
        <row r="151">
          <cell r="A151" t="str">
            <v>LEV</v>
          </cell>
        </row>
        <row r="152">
          <cell r="A152" t="str">
            <v>LEV</v>
          </cell>
        </row>
        <row r="153">
          <cell r="A153" t="str">
            <v>LEV</v>
          </cell>
        </row>
        <row r="154">
          <cell r="A154" t="str">
            <v>LEV</v>
          </cell>
        </row>
        <row r="155">
          <cell r="A155" t="str">
            <v>LEV</v>
          </cell>
        </row>
        <row r="156">
          <cell r="A156" t="str">
            <v>LEV</v>
          </cell>
        </row>
        <row r="157">
          <cell r="A157" t="str">
            <v>LEV</v>
          </cell>
        </row>
        <row r="158">
          <cell r="A158" t="str">
            <v>LEV</v>
          </cell>
        </row>
        <row r="159">
          <cell r="A159" t="str">
            <v>LEV</v>
          </cell>
        </row>
        <row r="160">
          <cell r="A160" t="str">
            <v>LEV</v>
          </cell>
        </row>
        <row r="161">
          <cell r="A161" t="str">
            <v>LEV</v>
          </cell>
        </row>
        <row r="162">
          <cell r="A162" t="str">
            <v>LEV</v>
          </cell>
        </row>
        <row r="163">
          <cell r="A163" t="str">
            <v>LEV</v>
          </cell>
        </row>
        <row r="164">
          <cell r="A164" t="str">
            <v>LEV</v>
          </cell>
        </row>
        <row r="165">
          <cell r="A165" t="str">
            <v>LEV</v>
          </cell>
        </row>
        <row r="166">
          <cell r="A166" t="str">
            <v>LEV</v>
          </cell>
        </row>
        <row r="167">
          <cell r="A167" t="str">
            <v>LEV</v>
          </cell>
        </row>
        <row r="168">
          <cell r="A168" t="str">
            <v>LEV</v>
          </cell>
        </row>
        <row r="169">
          <cell r="A169" t="str">
            <v>LEV</v>
          </cell>
        </row>
        <row r="170">
          <cell r="A170" t="str">
            <v>LEV</v>
          </cell>
        </row>
        <row r="171">
          <cell r="A171" t="str">
            <v>LEV</v>
          </cell>
        </row>
        <row r="172">
          <cell r="A172" t="str">
            <v>LEV</v>
          </cell>
        </row>
        <row r="173">
          <cell r="A173" t="str">
            <v>LEV</v>
          </cell>
        </row>
        <row r="174">
          <cell r="A174" t="str">
            <v>LEV</v>
          </cell>
        </row>
        <row r="175">
          <cell r="A175" t="str">
            <v>LEV</v>
          </cell>
        </row>
        <row r="176">
          <cell r="A176" t="str">
            <v>LEV</v>
          </cell>
        </row>
        <row r="177">
          <cell r="A177" t="str">
            <v>LEV</v>
          </cell>
        </row>
        <row r="178">
          <cell r="A178" t="str">
            <v>LEV</v>
          </cell>
        </row>
        <row r="179">
          <cell r="A179" t="str">
            <v>LEV</v>
          </cell>
        </row>
        <row r="180">
          <cell r="A180" t="str">
            <v>LEV</v>
          </cell>
        </row>
        <row r="181">
          <cell r="A181" t="str">
            <v>LEV</v>
          </cell>
        </row>
        <row r="182">
          <cell r="A182" t="str">
            <v>LEV</v>
          </cell>
        </row>
        <row r="183">
          <cell r="A183" t="str">
            <v>LEV</v>
          </cell>
        </row>
        <row r="184">
          <cell r="A184" t="str">
            <v>LEV</v>
          </cell>
        </row>
        <row r="185">
          <cell r="A185" t="str">
            <v>LEV</v>
          </cell>
        </row>
        <row r="186">
          <cell r="A186" t="str">
            <v>LEV</v>
          </cell>
        </row>
        <row r="187">
          <cell r="A187" t="str">
            <v>LEV</v>
          </cell>
        </row>
        <row r="188">
          <cell r="A188" t="str">
            <v>LEV</v>
          </cell>
        </row>
        <row r="189">
          <cell r="A189" t="str">
            <v>LEV</v>
          </cell>
        </row>
        <row r="190">
          <cell r="A190" t="str">
            <v>LEV</v>
          </cell>
        </row>
        <row r="191">
          <cell r="A191" t="str">
            <v>LEV</v>
          </cell>
        </row>
        <row r="192">
          <cell r="A192" t="str">
            <v>LEV</v>
          </cell>
        </row>
        <row r="193">
          <cell r="A193" t="str">
            <v>LEV</v>
          </cell>
        </row>
        <row r="194">
          <cell r="A194" t="str">
            <v>LEV</v>
          </cell>
        </row>
        <row r="195">
          <cell r="A195" t="str">
            <v>LEV</v>
          </cell>
        </row>
        <row r="196">
          <cell r="A196" t="str">
            <v>LEV</v>
          </cell>
        </row>
        <row r="197">
          <cell r="A197" t="str">
            <v>LEV</v>
          </cell>
        </row>
        <row r="198">
          <cell r="A198" t="str">
            <v>LEV</v>
          </cell>
        </row>
        <row r="199">
          <cell r="A199" t="str">
            <v>LEV</v>
          </cell>
        </row>
        <row r="200">
          <cell r="A200" t="str">
            <v>LEV</v>
          </cell>
        </row>
        <row r="201">
          <cell r="A201" t="str">
            <v>LEV</v>
          </cell>
        </row>
        <row r="202">
          <cell r="A202" t="str">
            <v>LEV</v>
          </cell>
        </row>
        <row r="203">
          <cell r="A203" t="str">
            <v>LEV</v>
          </cell>
        </row>
        <row r="204">
          <cell r="A204" t="str">
            <v>LEV</v>
          </cell>
        </row>
        <row r="205">
          <cell r="A205" t="str">
            <v>LEV</v>
          </cell>
        </row>
        <row r="206">
          <cell r="A206" t="str">
            <v>LEV</v>
          </cell>
        </row>
        <row r="207">
          <cell r="A207" t="str">
            <v>LEV</v>
          </cell>
        </row>
        <row r="208">
          <cell r="A208" t="str">
            <v>LEV</v>
          </cell>
        </row>
        <row r="209">
          <cell r="A209" t="str">
            <v>LEV</v>
          </cell>
        </row>
        <row r="210">
          <cell r="A210" t="str">
            <v>LEV</v>
          </cell>
        </row>
        <row r="211">
          <cell r="A211" t="str">
            <v>LEV</v>
          </cell>
        </row>
        <row r="212">
          <cell r="A212" t="str">
            <v>LEV</v>
          </cell>
        </row>
        <row r="213">
          <cell r="A213" t="str">
            <v>LEV</v>
          </cell>
        </row>
        <row r="214">
          <cell r="A214" t="str">
            <v>LEV</v>
          </cell>
        </row>
        <row r="215">
          <cell r="A215" t="str">
            <v>LEV</v>
          </cell>
        </row>
        <row r="216">
          <cell r="A216" t="str">
            <v>LEV</v>
          </cell>
        </row>
        <row r="217">
          <cell r="A217" t="str">
            <v>LEV</v>
          </cell>
        </row>
        <row r="218">
          <cell r="A218" t="str">
            <v>LEV</v>
          </cell>
        </row>
        <row r="219">
          <cell r="A219" t="str">
            <v>LEV</v>
          </cell>
        </row>
        <row r="220">
          <cell r="A220" t="str">
            <v>LEV</v>
          </cell>
        </row>
        <row r="221">
          <cell r="A221" t="str">
            <v>LEV</v>
          </cell>
        </row>
        <row r="222">
          <cell r="A222" t="str">
            <v>LEV</v>
          </cell>
        </row>
        <row r="223">
          <cell r="A223" t="str">
            <v>LEV</v>
          </cell>
        </row>
        <row r="224">
          <cell r="A224" t="str">
            <v>LEV</v>
          </cell>
        </row>
        <row r="225">
          <cell r="A225" t="str">
            <v>LEV</v>
          </cell>
        </row>
        <row r="226">
          <cell r="A226" t="str">
            <v>LEV</v>
          </cell>
        </row>
        <row r="227">
          <cell r="A227" t="str">
            <v>LEV</v>
          </cell>
        </row>
        <row r="228">
          <cell r="A228" t="str">
            <v>LEV</v>
          </cell>
        </row>
        <row r="229">
          <cell r="A229" t="str">
            <v>LEV</v>
          </cell>
        </row>
        <row r="230">
          <cell r="A230" t="str">
            <v>LEV</v>
          </cell>
        </row>
        <row r="231">
          <cell r="A231" t="str">
            <v>LEV</v>
          </cell>
        </row>
        <row r="232">
          <cell r="A232" t="str">
            <v>LEV</v>
          </cell>
        </row>
        <row r="233">
          <cell r="A233" t="str">
            <v>LEV</v>
          </cell>
        </row>
        <row r="234">
          <cell r="A234" t="str">
            <v>LEV</v>
          </cell>
        </row>
        <row r="235">
          <cell r="A235" t="str">
            <v>LEV</v>
          </cell>
        </row>
        <row r="236">
          <cell r="A236" t="str">
            <v>LEV</v>
          </cell>
        </row>
        <row r="237">
          <cell r="A237" t="str">
            <v>LEV</v>
          </cell>
        </row>
        <row r="238">
          <cell r="A238" t="str">
            <v>LEV</v>
          </cell>
        </row>
        <row r="239">
          <cell r="A239" t="str">
            <v>LEV</v>
          </cell>
        </row>
        <row r="240">
          <cell r="A240" t="str">
            <v>LEV</v>
          </cell>
        </row>
        <row r="241">
          <cell r="A241" t="str">
            <v>LEV</v>
          </cell>
        </row>
        <row r="242">
          <cell r="A242" t="str">
            <v>LEV</v>
          </cell>
        </row>
        <row r="243">
          <cell r="A243" t="str">
            <v>LEV</v>
          </cell>
        </row>
        <row r="244">
          <cell r="A244" t="str">
            <v>LEV</v>
          </cell>
        </row>
        <row r="245">
          <cell r="A245" t="str">
            <v>LEV</v>
          </cell>
        </row>
        <row r="246">
          <cell r="A246" t="str">
            <v>LEV</v>
          </cell>
        </row>
        <row r="247">
          <cell r="A247" t="str">
            <v>LEV</v>
          </cell>
        </row>
        <row r="248">
          <cell r="A248" t="str">
            <v>LEV</v>
          </cell>
        </row>
        <row r="249">
          <cell r="A249" t="str">
            <v>LEV</v>
          </cell>
        </row>
        <row r="250">
          <cell r="A250" t="str">
            <v>LEV</v>
          </cell>
        </row>
        <row r="251">
          <cell r="A251" t="str">
            <v>LEV</v>
          </cell>
        </row>
        <row r="252">
          <cell r="A252" t="str">
            <v>LEV</v>
          </cell>
        </row>
        <row r="253">
          <cell r="A253" t="str">
            <v>LEV</v>
          </cell>
        </row>
        <row r="254">
          <cell r="A254" t="str">
            <v>LEV</v>
          </cell>
        </row>
        <row r="255">
          <cell r="A255" t="str">
            <v>LEV</v>
          </cell>
        </row>
        <row r="256">
          <cell r="A256" t="str">
            <v>LEV</v>
          </cell>
        </row>
        <row r="257">
          <cell r="A257" t="str">
            <v>LEV</v>
          </cell>
        </row>
        <row r="258">
          <cell r="A258" t="str">
            <v>LEV</v>
          </cell>
        </row>
        <row r="259">
          <cell r="A259" t="str">
            <v>LEV</v>
          </cell>
        </row>
        <row r="260">
          <cell r="A260" t="str">
            <v>LEV</v>
          </cell>
        </row>
        <row r="261">
          <cell r="A261" t="str">
            <v>LEV</v>
          </cell>
        </row>
        <row r="262">
          <cell r="A262" t="str">
            <v>LEV</v>
          </cell>
        </row>
        <row r="263">
          <cell r="A263" t="str">
            <v>LEV</v>
          </cell>
        </row>
        <row r="264">
          <cell r="A264" t="str">
            <v>LEV</v>
          </cell>
        </row>
        <row r="265">
          <cell r="A265" t="str">
            <v>LEV</v>
          </cell>
        </row>
        <row r="266">
          <cell r="A266" t="str">
            <v>LEV</v>
          </cell>
        </row>
        <row r="267">
          <cell r="A267" t="str">
            <v>LEV</v>
          </cell>
        </row>
        <row r="268">
          <cell r="A268" t="str">
            <v>LEV</v>
          </cell>
        </row>
        <row r="269">
          <cell r="A269" t="str">
            <v>LEV</v>
          </cell>
        </row>
        <row r="270">
          <cell r="A270" t="str">
            <v>LEV</v>
          </cell>
        </row>
        <row r="271">
          <cell r="A271" t="str">
            <v>LEV</v>
          </cell>
        </row>
        <row r="272">
          <cell r="A272" t="str">
            <v>LEV</v>
          </cell>
        </row>
        <row r="273">
          <cell r="A273" t="str">
            <v>LEV</v>
          </cell>
        </row>
        <row r="274">
          <cell r="A274" t="str">
            <v>LEV</v>
          </cell>
        </row>
        <row r="275">
          <cell r="A275" t="str">
            <v>LEV</v>
          </cell>
        </row>
        <row r="276">
          <cell r="A276" t="str">
            <v>LEV</v>
          </cell>
        </row>
        <row r="277">
          <cell r="A277" t="str">
            <v>LEV</v>
          </cell>
        </row>
        <row r="278">
          <cell r="A278" t="str">
            <v>LEV</v>
          </cell>
        </row>
        <row r="279">
          <cell r="A279" t="str">
            <v>LEV</v>
          </cell>
        </row>
        <row r="280">
          <cell r="A280" t="str">
            <v>LEV</v>
          </cell>
        </row>
        <row r="281">
          <cell r="A281" t="str">
            <v>LEV</v>
          </cell>
        </row>
        <row r="282">
          <cell r="A282" t="str">
            <v>LEV</v>
          </cell>
        </row>
        <row r="283">
          <cell r="A283" t="str">
            <v>LEV</v>
          </cell>
        </row>
        <row r="284">
          <cell r="A284" t="str">
            <v>LEV</v>
          </cell>
        </row>
        <row r="285">
          <cell r="A285" t="str">
            <v>LEV</v>
          </cell>
        </row>
        <row r="286">
          <cell r="A286" t="str">
            <v>LEV</v>
          </cell>
        </row>
        <row r="287">
          <cell r="A287" t="str">
            <v>LEV</v>
          </cell>
        </row>
        <row r="288">
          <cell r="A288" t="str">
            <v>LEV</v>
          </cell>
        </row>
        <row r="289">
          <cell r="A289" t="str">
            <v>LEV</v>
          </cell>
        </row>
        <row r="290">
          <cell r="A290" t="str">
            <v>LEV</v>
          </cell>
        </row>
        <row r="291">
          <cell r="A291" t="str">
            <v>LEV</v>
          </cell>
        </row>
        <row r="292">
          <cell r="A292" t="str">
            <v>LEV</v>
          </cell>
        </row>
        <row r="293">
          <cell r="A293" t="str">
            <v>LEV</v>
          </cell>
        </row>
        <row r="294">
          <cell r="A294" t="str">
            <v>LEV</v>
          </cell>
        </row>
        <row r="295">
          <cell r="A295" t="str">
            <v>LEV</v>
          </cell>
        </row>
        <row r="296">
          <cell r="A296" t="str">
            <v>LEV</v>
          </cell>
        </row>
        <row r="297">
          <cell r="A297" t="str">
            <v>LEV</v>
          </cell>
        </row>
        <row r="298">
          <cell r="A298" t="str">
            <v>LEV</v>
          </cell>
        </row>
        <row r="299">
          <cell r="A299" t="str">
            <v>LEV</v>
          </cell>
        </row>
        <row r="300">
          <cell r="A300" t="str">
            <v>LEV</v>
          </cell>
        </row>
        <row r="301">
          <cell r="A301" t="str">
            <v>LEV</v>
          </cell>
        </row>
        <row r="302">
          <cell r="A302" t="str">
            <v>LEV</v>
          </cell>
        </row>
        <row r="303">
          <cell r="A303" t="str">
            <v>LEV</v>
          </cell>
        </row>
        <row r="304">
          <cell r="A304" t="str">
            <v>LEV</v>
          </cell>
        </row>
        <row r="305">
          <cell r="A305" t="str">
            <v>LEV</v>
          </cell>
        </row>
        <row r="306">
          <cell r="A306" t="str">
            <v>LEV</v>
          </cell>
        </row>
        <row r="307">
          <cell r="A307" t="str">
            <v>LEV</v>
          </cell>
        </row>
        <row r="308">
          <cell r="A308" t="str">
            <v>LEV</v>
          </cell>
        </row>
        <row r="309">
          <cell r="A309" t="str">
            <v>LEV</v>
          </cell>
        </row>
        <row r="310">
          <cell r="A310" t="str">
            <v>LEV</v>
          </cell>
        </row>
        <row r="311">
          <cell r="A311" t="str">
            <v>LEV</v>
          </cell>
        </row>
        <row r="312">
          <cell r="A312" t="str">
            <v>LEV</v>
          </cell>
        </row>
        <row r="313">
          <cell r="A313" t="str">
            <v>LEV</v>
          </cell>
        </row>
        <row r="314">
          <cell r="A314" t="str">
            <v>LEV</v>
          </cell>
        </row>
        <row r="315">
          <cell r="A315" t="str">
            <v>LEV</v>
          </cell>
        </row>
        <row r="316">
          <cell r="A316" t="str">
            <v>LEV</v>
          </cell>
        </row>
        <row r="317">
          <cell r="A317" t="str">
            <v>LEV</v>
          </cell>
        </row>
        <row r="318">
          <cell r="A318" t="str">
            <v>LEV</v>
          </cell>
        </row>
        <row r="319">
          <cell r="A319" t="str">
            <v>LEV</v>
          </cell>
        </row>
        <row r="320">
          <cell r="A320" t="str">
            <v>LEV</v>
          </cell>
        </row>
        <row r="321">
          <cell r="A321" t="str">
            <v>LEV</v>
          </cell>
        </row>
        <row r="322">
          <cell r="A322" t="str">
            <v>LEV</v>
          </cell>
        </row>
        <row r="323">
          <cell r="A323" t="str">
            <v>LEV</v>
          </cell>
        </row>
        <row r="324">
          <cell r="A324" t="str">
            <v>LEV</v>
          </cell>
        </row>
        <row r="325">
          <cell r="A325" t="str">
            <v>LEV</v>
          </cell>
        </row>
        <row r="326">
          <cell r="A326" t="str">
            <v>LEV</v>
          </cell>
        </row>
        <row r="327">
          <cell r="A327" t="str">
            <v>LEV</v>
          </cell>
        </row>
        <row r="328">
          <cell r="A328" t="str">
            <v>LEV</v>
          </cell>
        </row>
        <row r="329">
          <cell r="A329" t="str">
            <v>LEV</v>
          </cell>
        </row>
        <row r="330">
          <cell r="A330" t="str">
            <v>LEV</v>
          </cell>
        </row>
        <row r="331">
          <cell r="A331" t="str">
            <v>LEV</v>
          </cell>
        </row>
        <row r="332">
          <cell r="A332" t="str">
            <v>LEV</v>
          </cell>
        </row>
        <row r="333">
          <cell r="A333" t="str">
            <v>LEV</v>
          </cell>
        </row>
        <row r="334">
          <cell r="A334" t="str">
            <v>LEV</v>
          </cell>
        </row>
        <row r="335">
          <cell r="A335" t="str">
            <v>LEV</v>
          </cell>
        </row>
        <row r="336">
          <cell r="A336" t="str">
            <v>LEV</v>
          </cell>
        </row>
        <row r="337">
          <cell r="A337" t="str">
            <v>LEV</v>
          </cell>
        </row>
        <row r="338">
          <cell r="A338" t="str">
            <v>LEV</v>
          </cell>
        </row>
        <row r="339">
          <cell r="A339" t="str">
            <v>LEV</v>
          </cell>
        </row>
        <row r="340">
          <cell r="A340" t="str">
            <v>LEV</v>
          </cell>
        </row>
        <row r="341">
          <cell r="A341" t="str">
            <v>LEV</v>
          </cell>
        </row>
        <row r="342">
          <cell r="A342" t="str">
            <v>LEV</v>
          </cell>
        </row>
        <row r="343">
          <cell r="A343" t="str">
            <v>LEV</v>
          </cell>
        </row>
        <row r="344">
          <cell r="A344" t="str">
            <v>LEV</v>
          </cell>
        </row>
        <row r="345">
          <cell r="A345" t="str">
            <v>LEV</v>
          </cell>
        </row>
        <row r="346">
          <cell r="A346" t="str">
            <v>LEV</v>
          </cell>
        </row>
        <row r="347">
          <cell r="A347" t="str">
            <v>LEV</v>
          </cell>
        </row>
        <row r="348">
          <cell r="A348" t="str">
            <v>LEV</v>
          </cell>
        </row>
        <row r="349">
          <cell r="A349" t="str">
            <v>LEV</v>
          </cell>
        </row>
        <row r="350">
          <cell r="A350" t="str">
            <v>LEV</v>
          </cell>
        </row>
        <row r="351">
          <cell r="A351" t="str">
            <v>LEV</v>
          </cell>
        </row>
        <row r="352">
          <cell r="A352" t="str">
            <v>LEV</v>
          </cell>
        </row>
        <row r="353">
          <cell r="A353" t="str">
            <v>LEV</v>
          </cell>
        </row>
        <row r="354">
          <cell r="A354" t="str">
            <v>LEV</v>
          </cell>
        </row>
        <row r="355">
          <cell r="A355" t="str">
            <v>LEV</v>
          </cell>
        </row>
        <row r="356">
          <cell r="A356" t="str">
            <v>LEV</v>
          </cell>
        </row>
        <row r="357">
          <cell r="A357" t="str">
            <v>LEV</v>
          </cell>
        </row>
        <row r="358">
          <cell r="A358" t="str">
            <v>LEV</v>
          </cell>
        </row>
        <row r="359">
          <cell r="A359" t="str">
            <v>LEV</v>
          </cell>
        </row>
        <row r="360">
          <cell r="A360" t="str">
            <v>LEV</v>
          </cell>
        </row>
        <row r="361">
          <cell r="A361" t="str">
            <v>LEV</v>
          </cell>
        </row>
        <row r="362">
          <cell r="A362" t="str">
            <v>LEV</v>
          </cell>
        </row>
        <row r="363">
          <cell r="A363" t="str">
            <v>LEV</v>
          </cell>
        </row>
        <row r="364">
          <cell r="A364" t="str">
            <v>LEV</v>
          </cell>
        </row>
        <row r="365">
          <cell r="A365" t="str">
            <v>LEV</v>
          </cell>
        </row>
        <row r="366">
          <cell r="A366" t="str">
            <v>LEV</v>
          </cell>
        </row>
        <row r="367">
          <cell r="A367" t="str">
            <v>LEV</v>
          </cell>
        </row>
        <row r="368">
          <cell r="A368" t="str">
            <v>LEV</v>
          </cell>
        </row>
        <row r="369">
          <cell r="A369" t="str">
            <v>LEV</v>
          </cell>
        </row>
        <row r="370">
          <cell r="A370" t="str">
            <v>LEV</v>
          </cell>
        </row>
        <row r="371">
          <cell r="A371" t="str">
            <v>LEV</v>
          </cell>
        </row>
        <row r="372">
          <cell r="A372" t="str">
            <v>LEV</v>
          </cell>
        </row>
        <row r="373">
          <cell r="A373" t="str">
            <v>LEV</v>
          </cell>
        </row>
        <row r="374">
          <cell r="A374" t="str">
            <v>LEV</v>
          </cell>
        </row>
        <row r="375">
          <cell r="A375" t="str">
            <v>LEV</v>
          </cell>
        </row>
        <row r="376">
          <cell r="A376" t="str">
            <v>LEV</v>
          </cell>
        </row>
        <row r="377">
          <cell r="A377" t="str">
            <v>LEV</v>
          </cell>
        </row>
        <row r="378">
          <cell r="A378" t="str">
            <v>LEV</v>
          </cell>
        </row>
        <row r="379">
          <cell r="A379" t="str">
            <v>LEV</v>
          </cell>
        </row>
        <row r="380">
          <cell r="A380" t="str">
            <v>LEV</v>
          </cell>
        </row>
        <row r="381">
          <cell r="A381" t="str">
            <v>LEV</v>
          </cell>
        </row>
        <row r="382">
          <cell r="A382" t="str">
            <v>LEV</v>
          </cell>
        </row>
        <row r="383">
          <cell r="A383" t="str">
            <v>LEV</v>
          </cell>
        </row>
        <row r="384">
          <cell r="A384" t="str">
            <v>LEV</v>
          </cell>
        </row>
        <row r="385">
          <cell r="A385" t="str">
            <v>LEV</v>
          </cell>
        </row>
        <row r="386">
          <cell r="A386" t="str">
            <v>LEV</v>
          </cell>
        </row>
        <row r="387">
          <cell r="A387" t="str">
            <v>LEV</v>
          </cell>
        </row>
        <row r="388">
          <cell r="A388" t="str">
            <v>LEV</v>
          </cell>
        </row>
        <row r="389">
          <cell r="A389" t="str">
            <v>LEV</v>
          </cell>
        </row>
        <row r="390">
          <cell r="A390" t="str">
            <v>LEV</v>
          </cell>
        </row>
        <row r="391">
          <cell r="A391" t="str">
            <v>LEV</v>
          </cell>
        </row>
        <row r="392">
          <cell r="A392" t="str">
            <v>LEV</v>
          </cell>
        </row>
        <row r="393">
          <cell r="A393" t="str">
            <v>LEV</v>
          </cell>
        </row>
        <row r="394">
          <cell r="A394" t="str">
            <v>LEV</v>
          </cell>
        </row>
        <row r="395">
          <cell r="A395" t="str">
            <v>LEV</v>
          </cell>
        </row>
        <row r="396">
          <cell r="A396" t="str">
            <v>LEV</v>
          </cell>
        </row>
        <row r="397">
          <cell r="A397" t="str">
            <v>LEV</v>
          </cell>
        </row>
        <row r="398">
          <cell r="A398" t="str">
            <v>LEV</v>
          </cell>
        </row>
        <row r="399">
          <cell r="A399" t="str">
            <v>LEV</v>
          </cell>
        </row>
        <row r="400">
          <cell r="A400" t="str">
            <v>LEVADMIN</v>
          </cell>
        </row>
        <row r="401">
          <cell r="A401" t="str">
            <v>LEVADMIN</v>
          </cell>
        </row>
        <row r="402">
          <cell r="A402" t="str">
            <v>LEVADMIN</v>
          </cell>
        </row>
        <row r="403">
          <cell r="A403" t="str">
            <v>LEVADMIN</v>
          </cell>
        </row>
        <row r="404">
          <cell r="A404" t="str">
            <v>LEVADMIN</v>
          </cell>
        </row>
        <row r="405">
          <cell r="A405" t="str">
            <v>LEVADMIN</v>
          </cell>
        </row>
        <row r="406">
          <cell r="A406" t="str">
            <v>LEVADMIN</v>
          </cell>
        </row>
        <row r="407">
          <cell r="A407" t="str">
            <v>LEVADMIN</v>
          </cell>
        </row>
        <row r="408">
          <cell r="A408" t="str">
            <v>LEVADMIN</v>
          </cell>
        </row>
        <row r="409">
          <cell r="A409" t="str">
            <v>LEVADMIN</v>
          </cell>
        </row>
        <row r="410">
          <cell r="A410" t="str">
            <v>LEVADMIN</v>
          </cell>
        </row>
        <row r="411">
          <cell r="A411" t="str">
            <v>LEVADMIN</v>
          </cell>
        </row>
        <row r="412">
          <cell r="A412" t="str">
            <v>LEVADMIN</v>
          </cell>
        </row>
        <row r="413">
          <cell r="A413" t="str">
            <v>LEVADMIN</v>
          </cell>
        </row>
        <row r="414">
          <cell r="A414" t="str">
            <v>LEVADMIN</v>
          </cell>
        </row>
        <row r="415">
          <cell r="A415" t="str">
            <v>LEVADMIN</v>
          </cell>
        </row>
        <row r="416">
          <cell r="A416" t="str">
            <v>LEVADMIN</v>
          </cell>
        </row>
        <row r="417">
          <cell r="A417" t="str">
            <v>LEVADMIN</v>
          </cell>
        </row>
        <row r="418">
          <cell r="A418" t="str">
            <v>LEVADMIN</v>
          </cell>
        </row>
        <row r="419">
          <cell r="A419" t="str">
            <v>LEVADMIN</v>
          </cell>
        </row>
        <row r="420">
          <cell r="A420" t="str">
            <v>LEVADMIN</v>
          </cell>
        </row>
        <row r="421">
          <cell r="A421" t="str">
            <v>LEVADMIN</v>
          </cell>
        </row>
        <row r="422">
          <cell r="A422" t="str">
            <v>LEVADMIN</v>
          </cell>
        </row>
        <row r="423">
          <cell r="A423" t="str">
            <v>LEVADMIN</v>
          </cell>
        </row>
        <row r="424">
          <cell r="A424" t="str">
            <v>LEVADMIN</v>
          </cell>
        </row>
        <row r="425">
          <cell r="A425" t="str">
            <v>LEVADMIN</v>
          </cell>
        </row>
        <row r="426">
          <cell r="A426" t="str">
            <v>LEVADMIN</v>
          </cell>
        </row>
        <row r="427">
          <cell r="A427" t="str">
            <v>LEVADMIN</v>
          </cell>
        </row>
        <row r="428">
          <cell r="A428" t="str">
            <v>LEVADMIN</v>
          </cell>
        </row>
        <row r="429">
          <cell r="A429" t="str">
            <v>LEVADMIN</v>
          </cell>
        </row>
        <row r="430">
          <cell r="A430" t="str">
            <v>LEVADMIN</v>
          </cell>
        </row>
        <row r="431">
          <cell r="A431" t="str">
            <v>LEVADMIN</v>
          </cell>
        </row>
        <row r="432">
          <cell r="A432" t="str">
            <v>LEVADMIN</v>
          </cell>
        </row>
        <row r="433">
          <cell r="A433" t="str">
            <v>LEVADMIN</v>
          </cell>
        </row>
        <row r="434">
          <cell r="A434" t="str">
            <v>LEVADMIN</v>
          </cell>
        </row>
        <row r="435">
          <cell r="A435" t="str">
            <v>LEVADMIN</v>
          </cell>
        </row>
        <row r="436">
          <cell r="A436" t="str">
            <v>LEVADMIN</v>
          </cell>
        </row>
        <row r="437">
          <cell r="A437" t="str">
            <v>LEVADMIN</v>
          </cell>
        </row>
        <row r="438">
          <cell r="A438" t="str">
            <v>LEVADMIN</v>
          </cell>
        </row>
        <row r="439">
          <cell r="A439" t="str">
            <v>LEVADMIN</v>
          </cell>
        </row>
        <row r="440">
          <cell r="A440" t="str">
            <v>LEVADMIN</v>
          </cell>
        </row>
        <row r="441">
          <cell r="A441" t="str">
            <v>LEVADMIN</v>
          </cell>
        </row>
        <row r="442">
          <cell r="A442" t="str">
            <v>LEVADMIN</v>
          </cell>
        </row>
        <row r="443">
          <cell r="A443" t="str">
            <v>LEVADMIN</v>
          </cell>
        </row>
        <row r="444">
          <cell r="A444" t="str">
            <v>LEVADMIN</v>
          </cell>
        </row>
        <row r="445">
          <cell r="A445" t="str">
            <v>LEVADMIN</v>
          </cell>
        </row>
        <row r="446">
          <cell r="A446" t="str">
            <v>LEVADMIN</v>
          </cell>
        </row>
        <row r="447">
          <cell r="A447" t="str">
            <v>LEVADMIN</v>
          </cell>
        </row>
        <row r="448">
          <cell r="A448" t="str">
            <v>LEVADMIN</v>
          </cell>
        </row>
        <row r="449">
          <cell r="A449" t="str">
            <v>LEVADMIN</v>
          </cell>
        </row>
        <row r="450">
          <cell r="A450" t="str">
            <v>LEVADMIN</v>
          </cell>
        </row>
        <row r="451">
          <cell r="A451" t="str">
            <v>LEVADMIN</v>
          </cell>
        </row>
        <row r="452">
          <cell r="A452" t="str">
            <v>LEVADMIN</v>
          </cell>
        </row>
        <row r="453">
          <cell r="A453" t="str">
            <v>LEVADMIN</v>
          </cell>
        </row>
        <row r="454">
          <cell r="A454" t="str">
            <v>LEVADMIN</v>
          </cell>
        </row>
        <row r="455">
          <cell r="A455" t="str">
            <v>LEVADMIN</v>
          </cell>
        </row>
        <row r="456">
          <cell r="A456" t="str">
            <v>LEVADMIN</v>
          </cell>
        </row>
        <row r="457">
          <cell r="A457" t="str">
            <v>LEVADMIN</v>
          </cell>
        </row>
        <row r="458">
          <cell r="A458" t="str">
            <v>LEVADMIN</v>
          </cell>
        </row>
        <row r="459">
          <cell r="A459" t="str">
            <v>LEVADMIN</v>
          </cell>
        </row>
        <row r="460">
          <cell r="A460" t="str">
            <v>LEVADMIN</v>
          </cell>
        </row>
        <row r="461">
          <cell r="A461" t="str">
            <v>LEVADMIN</v>
          </cell>
        </row>
        <row r="462">
          <cell r="A462" t="str">
            <v>LEVADMIN</v>
          </cell>
        </row>
        <row r="463">
          <cell r="A463" t="str">
            <v>LEVADMIN</v>
          </cell>
        </row>
        <row r="464">
          <cell r="A464" t="str">
            <v>LEVADMIN</v>
          </cell>
        </row>
        <row r="465">
          <cell r="A465" t="str">
            <v>LEVADMIN</v>
          </cell>
        </row>
        <row r="466">
          <cell r="A466" t="str">
            <v>LEVADMIN</v>
          </cell>
        </row>
        <row r="467">
          <cell r="A467" t="str">
            <v>LEVADMIN</v>
          </cell>
        </row>
        <row r="468">
          <cell r="A468" t="str">
            <v>LEVADMIN</v>
          </cell>
        </row>
        <row r="469">
          <cell r="A469" t="str">
            <v>LEVADMIN</v>
          </cell>
        </row>
        <row r="470">
          <cell r="A470" t="str">
            <v>LEVADMIN</v>
          </cell>
        </row>
        <row r="471">
          <cell r="A471" t="str">
            <v>LEVADMIN</v>
          </cell>
        </row>
        <row r="472">
          <cell r="A472" t="str">
            <v>LEVADMIN</v>
          </cell>
        </row>
        <row r="473">
          <cell r="A473" t="str">
            <v>LEVADMIN</v>
          </cell>
        </row>
        <row r="474">
          <cell r="A474" t="str">
            <v>LEVADMIN</v>
          </cell>
        </row>
        <row r="475">
          <cell r="A475" t="str">
            <v>LEVADMIN</v>
          </cell>
        </row>
        <row r="476">
          <cell r="A476" t="str">
            <v>LEVADMIN</v>
          </cell>
        </row>
        <row r="477">
          <cell r="A477" t="str">
            <v>LEVADMIN</v>
          </cell>
        </row>
        <row r="478">
          <cell r="A478" t="str">
            <v>LEVADMIN</v>
          </cell>
        </row>
        <row r="479">
          <cell r="A479" t="str">
            <v>LEVADMIN</v>
          </cell>
        </row>
        <row r="480">
          <cell r="A480" t="str">
            <v>LEVADMIN</v>
          </cell>
        </row>
        <row r="481">
          <cell r="A481" t="str">
            <v>LEVADMIN</v>
          </cell>
        </row>
        <row r="482">
          <cell r="A482" t="str">
            <v>LEVADMIN</v>
          </cell>
        </row>
        <row r="483">
          <cell r="A483" t="str">
            <v>LEVADMIN</v>
          </cell>
        </row>
        <row r="484">
          <cell r="A484" t="str">
            <v>LEVADMIN</v>
          </cell>
        </row>
        <row r="485">
          <cell r="A485" t="str">
            <v>LEVADMIN</v>
          </cell>
        </row>
        <row r="486">
          <cell r="A486" t="str">
            <v>LEVADMIN</v>
          </cell>
        </row>
        <row r="487">
          <cell r="A487" t="str">
            <v>LEVADMIN</v>
          </cell>
        </row>
        <row r="488">
          <cell r="A488" t="str">
            <v>LEVADMIN</v>
          </cell>
        </row>
        <row r="489">
          <cell r="A489" t="str">
            <v>LEVADMIN</v>
          </cell>
        </row>
        <row r="490">
          <cell r="A490" t="str">
            <v>LEVADMIN</v>
          </cell>
        </row>
        <row r="491">
          <cell r="A491" t="str">
            <v>LEVADMIN</v>
          </cell>
        </row>
        <row r="492">
          <cell r="A492" t="str">
            <v>LEVADMIN</v>
          </cell>
        </row>
        <row r="493">
          <cell r="A493" t="str">
            <v>LEVADMIN</v>
          </cell>
        </row>
        <row r="494">
          <cell r="A494" t="str">
            <v>LEVADMIN</v>
          </cell>
        </row>
        <row r="495">
          <cell r="A495" t="str">
            <v>LEVADMIN</v>
          </cell>
        </row>
        <row r="496">
          <cell r="A496" t="str">
            <v>LEVADMIN</v>
          </cell>
        </row>
        <row r="497">
          <cell r="A497" t="str">
            <v>LEVADMIN</v>
          </cell>
        </row>
        <row r="498">
          <cell r="A498" t="str">
            <v>LEVADMIN</v>
          </cell>
        </row>
        <row r="499">
          <cell r="A499" t="str">
            <v>LEVADMIN</v>
          </cell>
        </row>
        <row r="500">
          <cell r="A500" t="str">
            <v>LEVADMIN</v>
          </cell>
        </row>
        <row r="501">
          <cell r="A501" t="str">
            <v>LEVADMIN</v>
          </cell>
        </row>
        <row r="502">
          <cell r="A502" t="str">
            <v>LEVADMIN</v>
          </cell>
        </row>
        <row r="503">
          <cell r="A503" t="str">
            <v>LEVADMIN</v>
          </cell>
        </row>
        <row r="504">
          <cell r="A504" t="str">
            <v>LEVADMIN</v>
          </cell>
        </row>
        <row r="505">
          <cell r="A505" t="str">
            <v>LEVADMIN</v>
          </cell>
        </row>
        <row r="506">
          <cell r="A506" t="str">
            <v>LEVADMIN</v>
          </cell>
        </row>
        <row r="507">
          <cell r="A507" t="str">
            <v>LEVADMIN</v>
          </cell>
        </row>
        <row r="508">
          <cell r="A508" t="str">
            <v>LEVADMIN</v>
          </cell>
        </row>
        <row r="509">
          <cell r="A509" t="str">
            <v>LEVADMIN</v>
          </cell>
        </row>
        <row r="510">
          <cell r="A510" t="str">
            <v>LEVADMIN</v>
          </cell>
        </row>
        <row r="511">
          <cell r="A511" t="str">
            <v>LEVADMIN</v>
          </cell>
        </row>
        <row r="512">
          <cell r="A512" t="str">
            <v>LEVADMIN</v>
          </cell>
        </row>
        <row r="513">
          <cell r="A513" t="str">
            <v>LEVADMIN</v>
          </cell>
        </row>
        <row r="514">
          <cell r="A514" t="str">
            <v>LEVADMIN</v>
          </cell>
        </row>
        <row r="515">
          <cell r="A515" t="str">
            <v>LEVADMIN</v>
          </cell>
        </row>
        <row r="516">
          <cell r="A516" t="str">
            <v>LEVADMIN</v>
          </cell>
        </row>
        <row r="517">
          <cell r="A517" t="str">
            <v>LEVADMIN</v>
          </cell>
        </row>
        <row r="518">
          <cell r="A518" t="str">
            <v>LEVADMIN</v>
          </cell>
        </row>
        <row r="519">
          <cell r="A519" t="str">
            <v>LEVADMIN</v>
          </cell>
        </row>
        <row r="520">
          <cell r="A520" t="str">
            <v>LEVADMIN</v>
          </cell>
        </row>
        <row r="521">
          <cell r="A521" t="str">
            <v>LEVADMIN</v>
          </cell>
        </row>
        <row r="522">
          <cell r="A522" t="str">
            <v>LEVADMIN</v>
          </cell>
        </row>
        <row r="523">
          <cell r="A523" t="str">
            <v>LEVADMIN</v>
          </cell>
        </row>
        <row r="524">
          <cell r="A524" t="str">
            <v>LEVADMIN</v>
          </cell>
        </row>
        <row r="525">
          <cell r="A525" t="str">
            <v>LEVADMIN</v>
          </cell>
        </row>
        <row r="526">
          <cell r="A526" t="str">
            <v>LEVADMIN</v>
          </cell>
        </row>
        <row r="527">
          <cell r="A527" t="str">
            <v>LEVADMIN</v>
          </cell>
        </row>
        <row r="528">
          <cell r="A528" t="str">
            <v>LEVADMIN</v>
          </cell>
        </row>
        <row r="529">
          <cell r="A529" t="str">
            <v>LEVADMIN</v>
          </cell>
        </row>
        <row r="530">
          <cell r="A530" t="str">
            <v>LEVADMIN</v>
          </cell>
        </row>
        <row r="531">
          <cell r="A531" t="str">
            <v>LEVADMIN</v>
          </cell>
        </row>
        <row r="532">
          <cell r="A532" t="str">
            <v>LEVADMIN</v>
          </cell>
        </row>
        <row r="533">
          <cell r="A533" t="str">
            <v>LEVADMIN</v>
          </cell>
        </row>
        <row r="534">
          <cell r="A534" t="str">
            <v>LEVADMIN</v>
          </cell>
        </row>
        <row r="535">
          <cell r="A535" t="str">
            <v>LEVADMIN</v>
          </cell>
        </row>
        <row r="536">
          <cell r="A536" t="str">
            <v>LEVADMIN</v>
          </cell>
        </row>
        <row r="537">
          <cell r="A537" t="str">
            <v>LEVADMIN</v>
          </cell>
        </row>
        <row r="538">
          <cell r="A538" t="str">
            <v>LEVADMIN</v>
          </cell>
        </row>
        <row r="539">
          <cell r="A539" t="str">
            <v>LEVADMIN</v>
          </cell>
        </row>
        <row r="540">
          <cell r="A540" t="str">
            <v>LEVADMIN</v>
          </cell>
        </row>
        <row r="541">
          <cell r="A541" t="str">
            <v>LEVADMIN</v>
          </cell>
        </row>
        <row r="542">
          <cell r="A542" t="str">
            <v>LEVADMIN</v>
          </cell>
        </row>
        <row r="543">
          <cell r="A543" t="str">
            <v>LEVADMIN</v>
          </cell>
        </row>
        <row r="544">
          <cell r="A544" t="str">
            <v>LEVADMIN</v>
          </cell>
        </row>
        <row r="545">
          <cell r="A545" t="str">
            <v>LEVADMIN</v>
          </cell>
        </row>
        <row r="546">
          <cell r="A546" t="str">
            <v>LEVADMIN</v>
          </cell>
        </row>
        <row r="547">
          <cell r="A547" t="str">
            <v>LEVADMIN</v>
          </cell>
        </row>
        <row r="548">
          <cell r="A548" t="str">
            <v>LEVADMIN</v>
          </cell>
        </row>
        <row r="549">
          <cell r="A549" t="str">
            <v>LEVADMIN</v>
          </cell>
        </row>
        <row r="550">
          <cell r="A550" t="str">
            <v>LEVADMIN</v>
          </cell>
        </row>
        <row r="551">
          <cell r="A551" t="str">
            <v>LEVADMIN</v>
          </cell>
        </row>
        <row r="552">
          <cell r="A552" t="str">
            <v>LEVADMIN</v>
          </cell>
        </row>
        <row r="553">
          <cell r="A553" t="str">
            <v>LEVADMIN</v>
          </cell>
        </row>
        <row r="554">
          <cell r="A554" t="str">
            <v>LEVADMIN</v>
          </cell>
        </row>
        <row r="555">
          <cell r="A555" t="str">
            <v>LEVADMIN</v>
          </cell>
        </row>
        <row r="556">
          <cell r="A556" t="str">
            <v>LEVADMIN</v>
          </cell>
        </row>
        <row r="557">
          <cell r="A557" t="str">
            <v>LEVADMIN</v>
          </cell>
        </row>
        <row r="558">
          <cell r="A558" t="str">
            <v>LEVADMIN</v>
          </cell>
        </row>
        <row r="559">
          <cell r="A559" t="str">
            <v>LEVADMIN</v>
          </cell>
        </row>
        <row r="560">
          <cell r="A560" t="str">
            <v>LEVADMIN</v>
          </cell>
        </row>
        <row r="561">
          <cell r="A561" t="str">
            <v>LEVADMIN</v>
          </cell>
        </row>
        <row r="562">
          <cell r="A562" t="str">
            <v>LEVADMIN</v>
          </cell>
        </row>
        <row r="563">
          <cell r="A563" t="str">
            <v>LEVADMIN</v>
          </cell>
        </row>
        <row r="564">
          <cell r="A564" t="str">
            <v>LEVADMIN</v>
          </cell>
        </row>
        <row r="565">
          <cell r="A565" t="str">
            <v>LEVADMIN</v>
          </cell>
        </row>
        <row r="566">
          <cell r="A566" t="str">
            <v>LEVADMIN</v>
          </cell>
        </row>
        <row r="567">
          <cell r="A567" t="str">
            <v>LEVADMIN</v>
          </cell>
        </row>
        <row r="568">
          <cell r="A568" t="str">
            <v>LEVADMIN</v>
          </cell>
        </row>
        <row r="569">
          <cell r="A569" t="str">
            <v>LEVADMIN</v>
          </cell>
        </row>
        <row r="570">
          <cell r="A570" t="str">
            <v>LEVADMIN</v>
          </cell>
        </row>
        <row r="571">
          <cell r="A571" t="str">
            <v>LEVADMIN</v>
          </cell>
        </row>
        <row r="572">
          <cell r="A572" t="str">
            <v>LEVADMIN</v>
          </cell>
        </row>
        <row r="573">
          <cell r="A573" t="str">
            <v>LEVADMIN</v>
          </cell>
        </row>
        <row r="574">
          <cell r="A574" t="str">
            <v>LEVADMIN</v>
          </cell>
        </row>
        <row r="575">
          <cell r="A575" t="str">
            <v>LEVADMIN</v>
          </cell>
        </row>
        <row r="576">
          <cell r="A576" t="str">
            <v>LEVADMIN</v>
          </cell>
        </row>
        <row r="577">
          <cell r="A577" t="str">
            <v>LEVADMIN</v>
          </cell>
        </row>
        <row r="578">
          <cell r="A578" t="str">
            <v>LEVADMIN</v>
          </cell>
        </row>
        <row r="579">
          <cell r="A579" t="str">
            <v>LEVADMIN</v>
          </cell>
        </row>
        <row r="580">
          <cell r="A580" t="str">
            <v>LEVADMIN</v>
          </cell>
        </row>
        <row r="581">
          <cell r="A581" t="str">
            <v>LEVADMIN</v>
          </cell>
        </row>
        <row r="582">
          <cell r="A582" t="str">
            <v>LEVADMIN</v>
          </cell>
        </row>
        <row r="583">
          <cell r="A583" t="str">
            <v>LEVADMIN</v>
          </cell>
        </row>
        <row r="584">
          <cell r="A584" t="str">
            <v>LEVADMIN</v>
          </cell>
        </row>
        <row r="585">
          <cell r="A585" t="str">
            <v>LEVADMIN</v>
          </cell>
        </row>
        <row r="586">
          <cell r="A586" t="str">
            <v>LEVADMIN</v>
          </cell>
        </row>
        <row r="587">
          <cell r="A587" t="str">
            <v>LEVADMIN</v>
          </cell>
        </row>
        <row r="588">
          <cell r="A588" t="str">
            <v>LEVADMIN</v>
          </cell>
        </row>
        <row r="589">
          <cell r="A589" t="str">
            <v>LEVADMIN</v>
          </cell>
        </row>
        <row r="590">
          <cell r="A590" t="str">
            <v>LEVADMIN</v>
          </cell>
        </row>
        <row r="591">
          <cell r="A591" t="str">
            <v>LEVADMIN</v>
          </cell>
        </row>
        <row r="592">
          <cell r="A592" t="str">
            <v>LEVADMIN</v>
          </cell>
        </row>
        <row r="593">
          <cell r="A593" t="str">
            <v>LEVADMIN</v>
          </cell>
        </row>
        <row r="594">
          <cell r="A594" t="str">
            <v>LEVADMIN</v>
          </cell>
        </row>
        <row r="595">
          <cell r="A595" t="str">
            <v>LEVADMIN</v>
          </cell>
        </row>
        <row r="596">
          <cell r="A596" t="str">
            <v>LEVADMIN</v>
          </cell>
        </row>
        <row r="597">
          <cell r="A597" t="str">
            <v>LEVADMIN</v>
          </cell>
        </row>
        <row r="598">
          <cell r="A598" t="str">
            <v>LEVADMIN</v>
          </cell>
        </row>
        <row r="599">
          <cell r="A599" t="str">
            <v>LEVADMIN</v>
          </cell>
        </row>
        <row r="600">
          <cell r="A600" t="str">
            <v>LEVADMIN</v>
          </cell>
        </row>
        <row r="601">
          <cell r="A601" t="str">
            <v>LEVADMIN</v>
          </cell>
        </row>
        <row r="602">
          <cell r="A602" t="str">
            <v>LEVADMIN</v>
          </cell>
        </row>
        <row r="603">
          <cell r="A603" t="str">
            <v>LEVADMIN</v>
          </cell>
        </row>
        <row r="604">
          <cell r="A604" t="str">
            <v>LEVADMIN</v>
          </cell>
        </row>
        <row r="605">
          <cell r="A605" t="str">
            <v>LEVADMIN</v>
          </cell>
        </row>
        <row r="606">
          <cell r="A606" t="str">
            <v>LEVADMIN</v>
          </cell>
        </row>
        <row r="607">
          <cell r="A607" t="str">
            <v>LEVADMIN</v>
          </cell>
        </row>
        <row r="608">
          <cell r="A608" t="str">
            <v>LEVADMIN</v>
          </cell>
        </row>
        <row r="609">
          <cell r="A609" t="str">
            <v>LEVADMIN</v>
          </cell>
        </row>
        <row r="610">
          <cell r="A610" t="str">
            <v>LEVADMIN</v>
          </cell>
        </row>
        <row r="611">
          <cell r="A611" t="str">
            <v>OCC</v>
          </cell>
        </row>
        <row r="612">
          <cell r="A612" t="str">
            <v>OCC</v>
          </cell>
        </row>
        <row r="613">
          <cell r="A613" t="str">
            <v>OCC</v>
          </cell>
        </row>
        <row r="614">
          <cell r="A614" t="str">
            <v>OCC</v>
          </cell>
        </row>
        <row r="615">
          <cell r="A615" t="str">
            <v>OCC</v>
          </cell>
        </row>
        <row r="616">
          <cell r="A616" t="str">
            <v>OCC</v>
          </cell>
        </row>
        <row r="617">
          <cell r="A617" t="str">
            <v>OCC</v>
          </cell>
        </row>
        <row r="618">
          <cell r="A618" t="str">
            <v>OCC</v>
          </cell>
        </row>
        <row r="619">
          <cell r="A619" t="str">
            <v>OCC</v>
          </cell>
        </row>
        <row r="620">
          <cell r="A620" t="str">
            <v>OCC</v>
          </cell>
        </row>
        <row r="621">
          <cell r="A621" t="str">
            <v>OCC</v>
          </cell>
        </row>
        <row r="622">
          <cell r="A622" t="str">
            <v>OCC</v>
          </cell>
        </row>
        <row r="623">
          <cell r="A623" t="str">
            <v>OCC</v>
          </cell>
        </row>
        <row r="624">
          <cell r="A624" t="str">
            <v>OCC</v>
          </cell>
        </row>
        <row r="625">
          <cell r="A625" t="str">
            <v>OCC</v>
          </cell>
        </row>
        <row r="626">
          <cell r="A626" t="str">
            <v>OCC</v>
          </cell>
        </row>
        <row r="627">
          <cell r="A627" t="str">
            <v>OCC</v>
          </cell>
        </row>
        <row r="628">
          <cell r="A628" t="str">
            <v>OCC</v>
          </cell>
        </row>
        <row r="629">
          <cell r="A629" t="str">
            <v>OCC</v>
          </cell>
        </row>
        <row r="630">
          <cell r="A630" t="str">
            <v>OCC</v>
          </cell>
        </row>
        <row r="631">
          <cell r="A631" t="str">
            <v>OCC</v>
          </cell>
        </row>
        <row r="632">
          <cell r="A632" t="str">
            <v>OCC</v>
          </cell>
        </row>
        <row r="633">
          <cell r="A633" t="str">
            <v>OCC</v>
          </cell>
        </row>
        <row r="634">
          <cell r="A634" t="str">
            <v>OCC</v>
          </cell>
        </row>
        <row r="635">
          <cell r="A635" t="str">
            <v>OCC</v>
          </cell>
        </row>
        <row r="636">
          <cell r="A636" t="str">
            <v>OCC</v>
          </cell>
        </row>
        <row r="637">
          <cell r="A637" t="str">
            <v>OCC</v>
          </cell>
        </row>
        <row r="638">
          <cell r="A638" t="str">
            <v>OCC</v>
          </cell>
        </row>
        <row r="639">
          <cell r="A639" t="str">
            <v>OCC</v>
          </cell>
        </row>
        <row r="640">
          <cell r="A640" t="str">
            <v>OCC</v>
          </cell>
        </row>
        <row r="641">
          <cell r="A641" t="str">
            <v>OCC</v>
          </cell>
        </row>
        <row r="642">
          <cell r="A642" t="str">
            <v>OCC</v>
          </cell>
        </row>
        <row r="643">
          <cell r="A643" t="str">
            <v>OCC</v>
          </cell>
        </row>
        <row r="644">
          <cell r="A644" t="str">
            <v>OCC</v>
          </cell>
        </row>
        <row r="645">
          <cell r="A645" t="str">
            <v>OCC</v>
          </cell>
        </row>
        <row r="646">
          <cell r="A646" t="str">
            <v>OCC</v>
          </cell>
        </row>
        <row r="647">
          <cell r="A647" t="str">
            <v>OCC</v>
          </cell>
        </row>
        <row r="648">
          <cell r="A648" t="str">
            <v>OCC</v>
          </cell>
        </row>
        <row r="649">
          <cell r="A649" t="str">
            <v>OCC</v>
          </cell>
        </row>
        <row r="650">
          <cell r="A650" t="str">
            <v>OCC</v>
          </cell>
        </row>
        <row r="651">
          <cell r="A651" t="str">
            <v>OCC</v>
          </cell>
        </row>
        <row r="652">
          <cell r="A652" t="str">
            <v>OCC</v>
          </cell>
        </row>
        <row r="653">
          <cell r="A653" t="str">
            <v>OCC</v>
          </cell>
        </row>
        <row r="654">
          <cell r="A654" t="str">
            <v>OCC</v>
          </cell>
        </row>
        <row r="655">
          <cell r="A655" t="str">
            <v>OCC</v>
          </cell>
        </row>
        <row r="656">
          <cell r="A656" t="str">
            <v>OCC</v>
          </cell>
        </row>
        <row r="657">
          <cell r="A657" t="str">
            <v>OCC</v>
          </cell>
        </row>
        <row r="658">
          <cell r="A658" t="str">
            <v>OCC</v>
          </cell>
        </row>
        <row r="659">
          <cell r="A659" t="str">
            <v>OCC</v>
          </cell>
        </row>
        <row r="660">
          <cell r="A660" t="str">
            <v>OCC</v>
          </cell>
        </row>
        <row r="661">
          <cell r="A661" t="str">
            <v>OCC</v>
          </cell>
        </row>
        <row r="662">
          <cell r="A662" t="str">
            <v>OCC</v>
          </cell>
        </row>
        <row r="663">
          <cell r="A663" t="str">
            <v>OCC</v>
          </cell>
        </row>
        <row r="664">
          <cell r="A664" t="str">
            <v>OCC</v>
          </cell>
        </row>
        <row r="665">
          <cell r="A665" t="str">
            <v>OCC</v>
          </cell>
        </row>
        <row r="666">
          <cell r="A666" t="str">
            <v>OCC</v>
          </cell>
        </row>
        <row r="667">
          <cell r="A667" t="str">
            <v>OCC</v>
          </cell>
        </row>
        <row r="668">
          <cell r="A668" t="str">
            <v>OCC</v>
          </cell>
        </row>
        <row r="669">
          <cell r="A669" t="str">
            <v>OCC</v>
          </cell>
        </row>
        <row r="670">
          <cell r="A670" t="str">
            <v>OCC</v>
          </cell>
        </row>
        <row r="671">
          <cell r="A671" t="str">
            <v>OCC</v>
          </cell>
        </row>
        <row r="672">
          <cell r="A672" t="str">
            <v>OCC</v>
          </cell>
        </row>
        <row r="673">
          <cell r="A673" t="str">
            <v>OCC</v>
          </cell>
        </row>
        <row r="674">
          <cell r="A674" t="str">
            <v>OCC</v>
          </cell>
        </row>
        <row r="675">
          <cell r="A675" t="str">
            <v>OCC</v>
          </cell>
        </row>
        <row r="676">
          <cell r="A676" t="str">
            <v>OCC</v>
          </cell>
        </row>
        <row r="677">
          <cell r="A677" t="str">
            <v>OCC</v>
          </cell>
        </row>
        <row r="678">
          <cell r="A678" t="str">
            <v>OCC</v>
          </cell>
        </row>
        <row r="679">
          <cell r="A679" t="str">
            <v>OCC</v>
          </cell>
        </row>
        <row r="680">
          <cell r="A680" t="str">
            <v>OCC</v>
          </cell>
        </row>
        <row r="681">
          <cell r="A681" t="str">
            <v>OCC</v>
          </cell>
        </row>
        <row r="682">
          <cell r="A682" t="str">
            <v>OCC</v>
          </cell>
        </row>
        <row r="683">
          <cell r="A683" t="str">
            <v>OCC</v>
          </cell>
        </row>
        <row r="684">
          <cell r="A684" t="str">
            <v>OCC</v>
          </cell>
        </row>
        <row r="685">
          <cell r="A685" t="str">
            <v>OCC</v>
          </cell>
        </row>
        <row r="686">
          <cell r="A686" t="str">
            <v>OCC</v>
          </cell>
        </row>
        <row r="687">
          <cell r="A687" t="str">
            <v>OCC</v>
          </cell>
        </row>
        <row r="688">
          <cell r="A688" t="str">
            <v>OCC</v>
          </cell>
        </row>
        <row r="689">
          <cell r="A689" t="str">
            <v>OCC</v>
          </cell>
        </row>
        <row r="690">
          <cell r="A690" t="str">
            <v>OCC</v>
          </cell>
        </row>
        <row r="691">
          <cell r="A691" t="str">
            <v>OCC</v>
          </cell>
        </row>
        <row r="692">
          <cell r="A692" t="str">
            <v>OCC</v>
          </cell>
        </row>
        <row r="693">
          <cell r="A693" t="str">
            <v>OCC</v>
          </cell>
        </row>
        <row r="694">
          <cell r="A694" t="str">
            <v>OCC</v>
          </cell>
        </row>
        <row r="695">
          <cell r="A695" t="str">
            <v>OCC</v>
          </cell>
        </row>
        <row r="696">
          <cell r="A696" t="str">
            <v>OCC</v>
          </cell>
        </row>
        <row r="697">
          <cell r="A697" t="str">
            <v>OCC</v>
          </cell>
        </row>
        <row r="698">
          <cell r="A698" t="str">
            <v>OCC</v>
          </cell>
        </row>
        <row r="699">
          <cell r="A699" t="str">
            <v>OCC</v>
          </cell>
        </row>
        <row r="700">
          <cell r="A700" t="str">
            <v>OCC</v>
          </cell>
        </row>
        <row r="701">
          <cell r="A701" t="str">
            <v>OCC</v>
          </cell>
        </row>
        <row r="702">
          <cell r="A702" t="str">
            <v>OCC</v>
          </cell>
        </row>
        <row r="703">
          <cell r="A703" t="str">
            <v>OCC</v>
          </cell>
        </row>
        <row r="704">
          <cell r="A704" t="str">
            <v>OCC</v>
          </cell>
        </row>
        <row r="705">
          <cell r="A705" t="str">
            <v>OCC</v>
          </cell>
        </row>
        <row r="706">
          <cell r="A706" t="str">
            <v>OCC</v>
          </cell>
        </row>
        <row r="707">
          <cell r="A707" t="str">
            <v>OCC</v>
          </cell>
        </row>
        <row r="708">
          <cell r="A708" t="str">
            <v>OCC</v>
          </cell>
        </row>
        <row r="709">
          <cell r="A709" t="str">
            <v>OCC</v>
          </cell>
        </row>
        <row r="710">
          <cell r="A710" t="str">
            <v>OCC</v>
          </cell>
        </row>
        <row r="711">
          <cell r="A711" t="str">
            <v>OCC</v>
          </cell>
        </row>
        <row r="712">
          <cell r="A712" t="str">
            <v>OCC</v>
          </cell>
        </row>
        <row r="713">
          <cell r="A713" t="str">
            <v>OCC</v>
          </cell>
        </row>
        <row r="714">
          <cell r="A714" t="str">
            <v>OCC</v>
          </cell>
        </row>
        <row r="715">
          <cell r="A715" t="str">
            <v>OCC</v>
          </cell>
        </row>
        <row r="716">
          <cell r="A716" t="str">
            <v>OCC</v>
          </cell>
        </row>
        <row r="717">
          <cell r="A717" t="str">
            <v>OCC</v>
          </cell>
        </row>
        <row r="718">
          <cell r="A718" t="str">
            <v>OCC</v>
          </cell>
        </row>
        <row r="719">
          <cell r="A719" t="str">
            <v>OCC</v>
          </cell>
        </row>
        <row r="720">
          <cell r="A720" t="str">
            <v>OCC</v>
          </cell>
        </row>
        <row r="721">
          <cell r="A721" t="str">
            <v>OCC</v>
          </cell>
        </row>
        <row r="722">
          <cell r="A722" t="str">
            <v>OCC</v>
          </cell>
        </row>
        <row r="723">
          <cell r="A723" t="str">
            <v>OCC</v>
          </cell>
        </row>
        <row r="724">
          <cell r="A724" t="str">
            <v>OCC</v>
          </cell>
        </row>
        <row r="725">
          <cell r="A725" t="str">
            <v>OCC</v>
          </cell>
        </row>
        <row r="726">
          <cell r="A726" t="str">
            <v>OCC</v>
          </cell>
        </row>
        <row r="727">
          <cell r="A727" t="str">
            <v>OCC</v>
          </cell>
        </row>
        <row r="728">
          <cell r="A728" t="str">
            <v>OCC</v>
          </cell>
        </row>
        <row r="729">
          <cell r="A729" t="str">
            <v>OCC</v>
          </cell>
        </row>
        <row r="730">
          <cell r="A730" t="str">
            <v>OCC</v>
          </cell>
        </row>
        <row r="731">
          <cell r="A731" t="str">
            <v>OCC</v>
          </cell>
        </row>
        <row r="732">
          <cell r="A732" t="str">
            <v>OCC</v>
          </cell>
        </row>
        <row r="733">
          <cell r="A733" t="str">
            <v>OCC</v>
          </cell>
        </row>
        <row r="734">
          <cell r="A734" t="str">
            <v>OCC</v>
          </cell>
        </row>
        <row r="735">
          <cell r="A735" t="str">
            <v>OCC</v>
          </cell>
        </row>
        <row r="736">
          <cell r="A736" t="str">
            <v>OCC</v>
          </cell>
        </row>
        <row r="737">
          <cell r="A737" t="str">
            <v>OCC</v>
          </cell>
        </row>
        <row r="738">
          <cell r="A738" t="str">
            <v>OCC</v>
          </cell>
        </row>
        <row r="739">
          <cell r="A739" t="str">
            <v>OCC</v>
          </cell>
        </row>
        <row r="740">
          <cell r="A740" t="str">
            <v>OCC</v>
          </cell>
        </row>
        <row r="741">
          <cell r="A741" t="str">
            <v>OCC</v>
          </cell>
        </row>
        <row r="742">
          <cell r="A742" t="str">
            <v>OCC</v>
          </cell>
        </row>
        <row r="743">
          <cell r="A743" t="str">
            <v>OCC</v>
          </cell>
        </row>
        <row r="744">
          <cell r="A744" t="str">
            <v>OCC</v>
          </cell>
        </row>
        <row r="745">
          <cell r="A745" t="str">
            <v>OCC</v>
          </cell>
        </row>
        <row r="746">
          <cell r="A746" t="str">
            <v>OCC</v>
          </cell>
        </row>
        <row r="747">
          <cell r="A747" t="str">
            <v>OCC</v>
          </cell>
        </row>
        <row r="748">
          <cell r="A748" t="str">
            <v>OCC</v>
          </cell>
        </row>
        <row r="749">
          <cell r="A749" t="str">
            <v>OCC</v>
          </cell>
        </row>
        <row r="750">
          <cell r="A750" t="str">
            <v>OCC</v>
          </cell>
        </row>
        <row r="751">
          <cell r="A751" t="str">
            <v>OCC</v>
          </cell>
        </row>
        <row r="752">
          <cell r="A752" t="str">
            <v>OCC</v>
          </cell>
        </row>
        <row r="753">
          <cell r="A753" t="str">
            <v>OCC</v>
          </cell>
        </row>
        <row r="754">
          <cell r="A754" t="str">
            <v>OCC</v>
          </cell>
        </row>
        <row r="755">
          <cell r="A755" t="str">
            <v>OCC</v>
          </cell>
        </row>
        <row r="756">
          <cell r="A756" t="str">
            <v>OCC</v>
          </cell>
        </row>
        <row r="757">
          <cell r="A757" t="str">
            <v>OCC</v>
          </cell>
        </row>
        <row r="758">
          <cell r="A758" t="str">
            <v>OCC</v>
          </cell>
        </row>
        <row r="759">
          <cell r="A759" t="str">
            <v>OCC</v>
          </cell>
        </row>
        <row r="760">
          <cell r="A760" t="str">
            <v>OCC</v>
          </cell>
        </row>
        <row r="761">
          <cell r="A761" t="str">
            <v>OCC</v>
          </cell>
        </row>
        <row r="762">
          <cell r="A762" t="str">
            <v>OCC</v>
          </cell>
        </row>
        <row r="763">
          <cell r="A763" t="str">
            <v>OCC</v>
          </cell>
        </row>
        <row r="764">
          <cell r="A764" t="str">
            <v>OCC</v>
          </cell>
        </row>
        <row r="765">
          <cell r="A765" t="str">
            <v>OCC</v>
          </cell>
        </row>
        <row r="766">
          <cell r="A766" t="str">
            <v>OCC</v>
          </cell>
        </row>
        <row r="767">
          <cell r="A767" t="str">
            <v>OCC</v>
          </cell>
        </row>
        <row r="768">
          <cell r="A768" t="str">
            <v>OCC</v>
          </cell>
        </row>
        <row r="769">
          <cell r="A769" t="str">
            <v>OCC</v>
          </cell>
        </row>
        <row r="770">
          <cell r="A770" t="str">
            <v>OCC</v>
          </cell>
        </row>
        <row r="771">
          <cell r="A771" t="str">
            <v>OCC</v>
          </cell>
        </row>
        <row r="772">
          <cell r="A772" t="str">
            <v>OCC</v>
          </cell>
        </row>
        <row r="773">
          <cell r="A773" t="str">
            <v>OCC</v>
          </cell>
        </row>
        <row r="774">
          <cell r="A774" t="str">
            <v>OCC</v>
          </cell>
        </row>
        <row r="775">
          <cell r="A775" t="str">
            <v>OCC</v>
          </cell>
        </row>
        <row r="776">
          <cell r="A776" t="str">
            <v>OCC</v>
          </cell>
        </row>
        <row r="777">
          <cell r="A777" t="str">
            <v>OCC</v>
          </cell>
        </row>
        <row r="778">
          <cell r="A778" t="str">
            <v>OCC</v>
          </cell>
        </row>
        <row r="779">
          <cell r="A779" t="str">
            <v>OCC</v>
          </cell>
        </row>
        <row r="780">
          <cell r="A780" t="str">
            <v>OCC</v>
          </cell>
        </row>
        <row r="781">
          <cell r="A781" t="str">
            <v>OCC</v>
          </cell>
        </row>
        <row r="782">
          <cell r="A782" t="str">
            <v>OCC</v>
          </cell>
        </row>
        <row r="783">
          <cell r="A783" t="str">
            <v>OCC</v>
          </cell>
        </row>
        <row r="784">
          <cell r="A784" t="str">
            <v>OCC</v>
          </cell>
        </row>
        <row r="785">
          <cell r="A785" t="str">
            <v>OCC</v>
          </cell>
        </row>
        <row r="786">
          <cell r="A786" t="str">
            <v>OCC</v>
          </cell>
        </row>
        <row r="787">
          <cell r="A787" t="str">
            <v>OCC</v>
          </cell>
        </row>
        <row r="788">
          <cell r="A788" t="str">
            <v>OCC</v>
          </cell>
        </row>
        <row r="789">
          <cell r="A789" t="str">
            <v>OCC</v>
          </cell>
        </row>
        <row r="790">
          <cell r="A790" t="str">
            <v>OCC</v>
          </cell>
        </row>
        <row r="791">
          <cell r="A791" t="str">
            <v>OCC</v>
          </cell>
        </row>
        <row r="792">
          <cell r="A792" t="str">
            <v>OCC</v>
          </cell>
        </row>
        <row r="793">
          <cell r="A793" t="str">
            <v>OCC</v>
          </cell>
        </row>
        <row r="794">
          <cell r="A794" t="str">
            <v>OCC</v>
          </cell>
        </row>
        <row r="795">
          <cell r="A795" t="str">
            <v>OCC</v>
          </cell>
        </row>
        <row r="796">
          <cell r="A796" t="str">
            <v>OCC</v>
          </cell>
        </row>
        <row r="797">
          <cell r="A797" t="str">
            <v>OCC</v>
          </cell>
        </row>
        <row r="798">
          <cell r="A798" t="str">
            <v>OCC</v>
          </cell>
        </row>
        <row r="799">
          <cell r="A799" t="str">
            <v>OCC</v>
          </cell>
        </row>
        <row r="800">
          <cell r="A800" t="str">
            <v>OCC</v>
          </cell>
        </row>
        <row r="801">
          <cell r="A801" t="str">
            <v>OCC</v>
          </cell>
        </row>
        <row r="802">
          <cell r="A802" t="str">
            <v>OCC</v>
          </cell>
        </row>
        <row r="803">
          <cell r="A803" t="str">
            <v>OCC</v>
          </cell>
        </row>
        <row r="804">
          <cell r="A804" t="str">
            <v>OCC</v>
          </cell>
        </row>
        <row r="805">
          <cell r="A805" t="str">
            <v>OCC</v>
          </cell>
        </row>
        <row r="806">
          <cell r="A806" t="str">
            <v>OCC</v>
          </cell>
        </row>
        <row r="807">
          <cell r="A807" t="str">
            <v>OCC</v>
          </cell>
        </row>
        <row r="808">
          <cell r="A808" t="str">
            <v>OCC</v>
          </cell>
        </row>
        <row r="809">
          <cell r="A809" t="str">
            <v>OCC</v>
          </cell>
        </row>
        <row r="810">
          <cell r="A810" t="str">
            <v>OCC</v>
          </cell>
        </row>
        <row r="811">
          <cell r="A811" t="str">
            <v>OCC</v>
          </cell>
        </row>
        <row r="812">
          <cell r="A812" t="str">
            <v>OCC</v>
          </cell>
        </row>
        <row r="813">
          <cell r="A813" t="str">
            <v>OCC</v>
          </cell>
        </row>
        <row r="814">
          <cell r="A814" t="str">
            <v>OCC</v>
          </cell>
        </row>
        <row r="815">
          <cell r="A815" t="str">
            <v>OCC</v>
          </cell>
        </row>
        <row r="816">
          <cell r="A816" t="str">
            <v>OCC</v>
          </cell>
        </row>
        <row r="817">
          <cell r="A817" t="str">
            <v>OCC</v>
          </cell>
        </row>
        <row r="818">
          <cell r="A818" t="str">
            <v>OCC</v>
          </cell>
        </row>
        <row r="819">
          <cell r="A819" t="str">
            <v>OCC</v>
          </cell>
        </row>
        <row r="820">
          <cell r="A820" t="str">
            <v>OCC</v>
          </cell>
        </row>
        <row r="821">
          <cell r="A821" t="str">
            <v>OCC</v>
          </cell>
        </row>
        <row r="822">
          <cell r="A822" t="str">
            <v>OCC</v>
          </cell>
        </row>
        <row r="823">
          <cell r="A823" t="str">
            <v>OCC</v>
          </cell>
        </row>
        <row r="824">
          <cell r="A824" t="str">
            <v>OCC</v>
          </cell>
        </row>
        <row r="825">
          <cell r="A825" t="str">
            <v>OCC</v>
          </cell>
        </row>
        <row r="826">
          <cell r="A826" t="str">
            <v>OCC</v>
          </cell>
        </row>
        <row r="827">
          <cell r="A827" t="str">
            <v>OCC</v>
          </cell>
        </row>
        <row r="828">
          <cell r="A828" t="str">
            <v>OCC</v>
          </cell>
        </row>
        <row r="829">
          <cell r="A829" t="str">
            <v>OCC</v>
          </cell>
        </row>
        <row r="830">
          <cell r="A830" t="str">
            <v>OCC</v>
          </cell>
        </row>
        <row r="831">
          <cell r="A831" t="str">
            <v>OCC</v>
          </cell>
        </row>
        <row r="832">
          <cell r="A832" t="str">
            <v>OCC</v>
          </cell>
        </row>
        <row r="833">
          <cell r="A833" t="str">
            <v>OCC</v>
          </cell>
        </row>
        <row r="834">
          <cell r="A834" t="str">
            <v>OCC</v>
          </cell>
        </row>
        <row r="835">
          <cell r="A835" t="str">
            <v>OCC</v>
          </cell>
        </row>
        <row r="836">
          <cell r="A836" t="str">
            <v>OCC</v>
          </cell>
        </row>
        <row r="837">
          <cell r="A837" t="str">
            <v>OCC</v>
          </cell>
        </row>
        <row r="838">
          <cell r="A838" t="str">
            <v>OCC</v>
          </cell>
        </row>
        <row r="839">
          <cell r="A839" t="str">
            <v>OCC</v>
          </cell>
        </row>
        <row r="840">
          <cell r="A840" t="str">
            <v>OCC</v>
          </cell>
        </row>
        <row r="841">
          <cell r="A841" t="str">
            <v>OCC</v>
          </cell>
        </row>
        <row r="842">
          <cell r="A842" t="str">
            <v>OCC</v>
          </cell>
        </row>
        <row r="843">
          <cell r="A843" t="str">
            <v>OCC</v>
          </cell>
        </row>
        <row r="844">
          <cell r="A844" t="str">
            <v>OCC</v>
          </cell>
        </row>
        <row r="845">
          <cell r="A845" t="str">
            <v>OCC</v>
          </cell>
        </row>
        <row r="846">
          <cell r="A846" t="str">
            <v>OCC</v>
          </cell>
        </row>
        <row r="847">
          <cell r="A847" t="str">
            <v>OCC</v>
          </cell>
        </row>
        <row r="848">
          <cell r="A848" t="str">
            <v>OCC</v>
          </cell>
        </row>
        <row r="849">
          <cell r="A849" t="str">
            <v>OCC</v>
          </cell>
        </row>
        <row r="850">
          <cell r="A850" t="str">
            <v>OCC</v>
          </cell>
        </row>
        <row r="851">
          <cell r="A851" t="str">
            <v>OCC</v>
          </cell>
        </row>
        <row r="852">
          <cell r="A852" t="str">
            <v>OCC</v>
          </cell>
        </row>
        <row r="853">
          <cell r="A853" t="str">
            <v>OCC</v>
          </cell>
        </row>
        <row r="854">
          <cell r="A854" t="str">
            <v>OCC</v>
          </cell>
        </row>
        <row r="855">
          <cell r="A855" t="str">
            <v>OCC</v>
          </cell>
        </row>
        <row r="856">
          <cell r="A856" t="str">
            <v>OCC</v>
          </cell>
        </row>
        <row r="857">
          <cell r="A857" t="str">
            <v>OCC</v>
          </cell>
        </row>
        <row r="858">
          <cell r="A858" t="str">
            <v>OCC</v>
          </cell>
        </row>
        <row r="859">
          <cell r="A859" t="str">
            <v>OCC</v>
          </cell>
        </row>
        <row r="860">
          <cell r="A860" t="str">
            <v>OCC</v>
          </cell>
        </row>
        <row r="861">
          <cell r="A861" t="str">
            <v>OCC</v>
          </cell>
        </row>
        <row r="862">
          <cell r="A862" t="str">
            <v>OCC</v>
          </cell>
        </row>
        <row r="863">
          <cell r="A863" t="str">
            <v>OCC</v>
          </cell>
        </row>
        <row r="864">
          <cell r="A864" t="str">
            <v>OCC</v>
          </cell>
        </row>
        <row r="865">
          <cell r="A865" t="str">
            <v>OCC</v>
          </cell>
        </row>
        <row r="866">
          <cell r="A866" t="str">
            <v>OCC</v>
          </cell>
        </row>
        <row r="867">
          <cell r="A867" t="str">
            <v>OCC</v>
          </cell>
        </row>
        <row r="868">
          <cell r="A868" t="str">
            <v>OCC</v>
          </cell>
        </row>
        <row r="869">
          <cell r="A869" t="str">
            <v>OCC</v>
          </cell>
        </row>
        <row r="870">
          <cell r="A870" t="str">
            <v>OCC</v>
          </cell>
        </row>
        <row r="871">
          <cell r="A871" t="str">
            <v>OCC</v>
          </cell>
        </row>
        <row r="872">
          <cell r="A872" t="str">
            <v>OCC</v>
          </cell>
        </row>
        <row r="873">
          <cell r="A873" t="str">
            <v>OCC</v>
          </cell>
        </row>
        <row r="874">
          <cell r="A874" t="str">
            <v>OCC</v>
          </cell>
        </row>
        <row r="875">
          <cell r="A875" t="str">
            <v>OCC</v>
          </cell>
        </row>
        <row r="876">
          <cell r="A876" t="str">
            <v>OCC</v>
          </cell>
        </row>
        <row r="877">
          <cell r="A877" t="str">
            <v>OCC</v>
          </cell>
        </row>
        <row r="878">
          <cell r="A878" t="str">
            <v>OCC</v>
          </cell>
        </row>
        <row r="879">
          <cell r="A879" t="str">
            <v>OCC</v>
          </cell>
        </row>
        <row r="880">
          <cell r="A880" t="str">
            <v>OCC</v>
          </cell>
        </row>
        <row r="881">
          <cell r="A881" t="str">
            <v>OCC</v>
          </cell>
        </row>
        <row r="882">
          <cell r="A882" t="str">
            <v>OCC</v>
          </cell>
        </row>
        <row r="883">
          <cell r="A883" t="str">
            <v>OCC</v>
          </cell>
        </row>
        <row r="884">
          <cell r="A884" t="str">
            <v>OCC</v>
          </cell>
        </row>
        <row r="885">
          <cell r="A885" t="str">
            <v>OCC</v>
          </cell>
        </row>
        <row r="886">
          <cell r="A886" t="str">
            <v>OCC</v>
          </cell>
        </row>
        <row r="887">
          <cell r="A887" t="str">
            <v>OCC</v>
          </cell>
        </row>
        <row r="888">
          <cell r="A888" t="str">
            <v>OCC</v>
          </cell>
        </row>
        <row r="889">
          <cell r="A889" t="str">
            <v>OCC</v>
          </cell>
        </row>
        <row r="890">
          <cell r="A890" t="str">
            <v>OCC</v>
          </cell>
        </row>
        <row r="891">
          <cell r="A891" t="str">
            <v>OCC</v>
          </cell>
        </row>
        <row r="892">
          <cell r="A892" t="str">
            <v>OCC</v>
          </cell>
        </row>
        <row r="893">
          <cell r="A893" t="str">
            <v>OCC</v>
          </cell>
        </row>
        <row r="894">
          <cell r="A894" t="str">
            <v>OCC</v>
          </cell>
        </row>
        <row r="895">
          <cell r="A895" t="str">
            <v>OCC</v>
          </cell>
        </row>
        <row r="896">
          <cell r="A896" t="str">
            <v>OCC</v>
          </cell>
        </row>
        <row r="897">
          <cell r="A897" t="str">
            <v>OCC</v>
          </cell>
        </row>
        <row r="898">
          <cell r="A898" t="str">
            <v>OCC</v>
          </cell>
        </row>
        <row r="899">
          <cell r="A899" t="str">
            <v>OCC</v>
          </cell>
        </row>
        <row r="900">
          <cell r="A900" t="str">
            <v>OCC</v>
          </cell>
        </row>
        <row r="901">
          <cell r="A901" t="str">
            <v>OCC</v>
          </cell>
        </row>
        <row r="902">
          <cell r="A902" t="str">
            <v>OCC</v>
          </cell>
        </row>
        <row r="903">
          <cell r="A903" t="str">
            <v>OCC</v>
          </cell>
        </row>
        <row r="904">
          <cell r="A904" t="str">
            <v>OCC</v>
          </cell>
        </row>
        <row r="905">
          <cell r="A905" t="str">
            <v>OCC</v>
          </cell>
        </row>
        <row r="906">
          <cell r="A906" t="str">
            <v>OCC</v>
          </cell>
        </row>
        <row r="907">
          <cell r="A907" t="str">
            <v>OCC</v>
          </cell>
        </row>
        <row r="908">
          <cell r="A908" t="str">
            <v>OCC</v>
          </cell>
        </row>
        <row r="909">
          <cell r="A909" t="str">
            <v>OCC</v>
          </cell>
        </row>
        <row r="910">
          <cell r="A910" t="str">
            <v>OCC</v>
          </cell>
        </row>
        <row r="911">
          <cell r="A911" t="str">
            <v>OCC</v>
          </cell>
        </row>
        <row r="912">
          <cell r="A912" t="str">
            <v>OCC</v>
          </cell>
        </row>
        <row r="913">
          <cell r="A913" t="str">
            <v>OCC</v>
          </cell>
        </row>
        <row r="914">
          <cell r="A914" t="str">
            <v>OCC</v>
          </cell>
        </row>
        <row r="915">
          <cell r="A915" t="str">
            <v>OCC</v>
          </cell>
        </row>
        <row r="916">
          <cell r="A916" t="str">
            <v>OCC</v>
          </cell>
        </row>
        <row r="917">
          <cell r="A917" t="str">
            <v>OCC</v>
          </cell>
        </row>
        <row r="918">
          <cell r="A918" t="str">
            <v>OCC</v>
          </cell>
        </row>
        <row r="919">
          <cell r="A919" t="str">
            <v>OCC</v>
          </cell>
        </row>
        <row r="920">
          <cell r="A920" t="str">
            <v>OCC</v>
          </cell>
        </row>
        <row r="921">
          <cell r="A921" t="str">
            <v>OCC</v>
          </cell>
        </row>
      </sheetData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nald Sikkens" refreshedDate="44715.614367824077" createdVersion="8" refreshedVersion="8" minRefreshableVersion="3" recordCount="917">
  <cacheSource type="worksheet">
    <worksheetSource ref="A1:F1048576" sheet="1-5-22 uitsttaand"/>
  </cacheSource>
  <cacheFields count="6">
    <cacheField name="1. Bestaande categorie-indeling gemeente(n) (zie bijlage);" numFmtId="0">
      <sharedItems containsBlank="1" count="41">
        <s v="10 - Scootermobiel 3 wielen, 15 km/uur"/>
        <s v="16 - Electrisch aangedreven rolstoelen binnen en buitenshuis Kinderen"/>
        <s v="04 - Handbewogen rolstoelen Actief vouwbaar Volwassenen"/>
        <s v="09 - Scootermobiel 3 wielen, 12 km/uur"/>
        <s v="30 - Douche/toiletstoel compleet Stoel, zwenkwielen met dubbele rem Volwassenen"/>
        <s v="12 - Scootermobiel 3 wielen, t/m 15 km/uur, extra geveerd"/>
        <s v="01 - Handbewogen rolstoelen Incidenteel gebruik, 24 inch achterwielen Volwassenen"/>
        <s v="17 - Wandelvoorziening Buggy"/>
        <s v="03 - Handbewogen rolstoelen (Semi) permanent gebruik Volwassenen"/>
        <s v="20 - Vervoersvoorziening Handbike volwassenen"/>
        <s v="05 - Handbewogen rolstoelen (Actief) gebruik vast/blok frame Volwassenen"/>
        <s v="06 - Electrisch aangedreven rolstoelen binnenshuis en de directe woonomgeving"/>
        <s v="19 - Elektrische duwondersteuning  Handbewogenrolstoel, aankoppelbaar Volwassenen"/>
        <s v="14 - Handbewogen rolstoelen (Semi) permanent gebruik Kinderen"/>
        <s v="26 - Vervoersvoorziening Rolstoelfiets"/>
        <s v="08 - Scootermobiel 3 wielen, 10 km/uur"/>
        <s v="07 - Electrisch aangedreven rolstoelen binnen en buitenshuis"/>
        <s v="15 - Handbewogen rolstoelen Permanent gebruik, met kantel verstelling Kinderen"/>
        <s v="18 - Wandelvoorziening Kinderduwwandelwagen"/>
        <s v="34 - Autostoel"/>
        <s v="13 - Scootermobiel 4 wielen, t/m 15 km/uur, extra geveerd"/>
        <s v="11 - Scootermobiel 4 wielen, t/m 15 km/uur"/>
        <s v="28 - Passieve en Actieve - tillift Electrisch bediening Algemeen"/>
        <s v="02 - Handbewogen rolstoelen Permanent gebruik, met kantel verstelling Volwassenen"/>
        <s v="35 - Handbike met ondersteuning"/>
        <s v="24 - Vervoersvoorziening Driewielfiets Volwassenen, elektrisch ondersteund"/>
        <s v="21 - Vervoersvoorziening Driewielfiets (3 formaten, 1 fabrikant) Kinderen"/>
        <s v="33 - Orthese"/>
        <s v="22 - Vervoersvoorziening Duofiets met tenminste 3 wielen"/>
        <s v=""/>
        <s v="22A - Elektrische aansturing tbv vervoersvoorziening Duofiets Laag BTW"/>
        <s v="37 - Vervoersvoorziening Duofiets met 2 wielen"/>
        <s v="29 - Toiletvoorziening Toiletstoel, prijs &gt; € 500 Volwassenen"/>
        <s v="25 - Vervoersvoorziening Driewiel-LIG-fiets, hoog actief gebruik Volwassenen"/>
        <s v="23 - Vervoersvoorziening Driewielfiets Volwassenen"/>
        <s v="27 - Badliften Volwassenen"/>
        <s v="31 - Douchebrancard compleet"/>
        <s v="02 - Handbewogen rolstoel (vouw-vastframe actief en semi-permanent, kinderduwwandelwagen)"/>
        <s v="29 - Toiletvoorziening Toiletstoel, prijs &gt; â‚¬ 500 Volwassenen"/>
        <s v="501 - Rolstoel handbewogen"/>
        <m/>
      </sharedItems>
    </cacheField>
    <cacheField name="2. Artikel naam &gt; merk/type;" numFmtId="0">
      <sharedItems containsBlank="1"/>
    </cacheField>
    <cacheField name="3. Bouwjaar voorziening;" numFmtId="0">
      <sharedItems containsString="0" containsBlank="1" containsNumber="1" containsInteger="1" minValue="2001" maxValue="2022"/>
    </cacheField>
    <cacheField name="4. Eerste leverdatum;" numFmtId="0">
      <sharedItems containsDate="1" containsBlank="1" containsMixedTypes="1" minDate="2001-07-01T00:00:00" maxDate="2022-04-01T00:00:00"/>
    </cacheField>
    <cacheField name="5. (Historische) BCP;" numFmtId="0">
      <sharedItems containsString="0" containsBlank="1" containsNumber="1" minValue="140.91999999999999" maxValue="32737.37"/>
    </cacheField>
    <cacheField name="6. Overnamewaarde." numFmtId="44">
      <sharedItems containsBlank="1" containsMixedTypes="1" containsNumber="1" minValue="90" maxValue="20552.2435333723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nald Sikkens" refreshedDate="44715.615522916669" createdVersion="8" refreshedVersion="8" minRefreshableVersion="3" recordCount="895">
  <cacheSource type="worksheet">
    <worksheetSource ref="A1:D1048576" sheet="1-5-21 uitstaand"/>
  </cacheSource>
  <cacheFields count="4">
    <cacheField name="1. Bestaande categorie-indeling gemeente(n)" numFmtId="0">
      <sharedItems containsBlank="1" count="43">
        <s v="16 - Electrisch aangedreven rolstoelen binnen en buitenshuis Kinderen"/>
        <s v="30 - Douche/toiletstoel compleet Stoel, zwenkwielen met dubbele rem Volwassenen"/>
        <s v="12 - Scootermobiel 3 wielen, t/m 15 km/uur, extra geveerd"/>
        <s v="01 - Handbewogen rolstoelen Incidenteel gebruik, 24 inch achterwielen Volwassenen"/>
        <s v="10 - Scootermobiel 3 wielen, 15 km/uur"/>
        <s v="04 - Handbewogen rolstoelen Actief vouwbaar Volwassenen"/>
        <s v="26 - Vervoersvoorziening Rolstoelfiets"/>
        <s v="15 - Handbewogen rolstoelen Permanent gebruik, met kantel verstelling Kinderen"/>
        <s v="05 - Handbewogen rolstoelen (Actief) gebruik vast/blok frame Volwassenen"/>
        <s v="19 - Elektrische duwondersteuning  Handbewogenrolstoel, aankoppelbaar Volwassenen"/>
        <s v="03 - Handbewogen rolstoelen (Semi) permanent gebruik Volwassenen"/>
        <s v="09 - Scootermobiel 3 wielen, 12 km/uur"/>
        <s v="35 - Handbike met ondersteuning"/>
        <s v="01 - Transportrolstoelen"/>
        <s v="08 - Scootermobiel 3 wielen, 10 km/uur"/>
        <s v="17 - Wandelvoorziening Buggy"/>
        <s v="21 - Vervoersvoorziening Driewielfiets (3 formaten, 1 fabrikant) Kinderen"/>
        <s v="11 - Scootermobiel 4 wielen, t/m 15 km/uur"/>
        <s v="22 - Vervoersvoorziening Duofiets"/>
        <s v="34 - Autostoel"/>
        <s v="14 - Handbewogen rolstoelen (Semi) permanent gebruik Kinderen"/>
        <s v="06 - Electrisch aangedreven rolstoelen binnenshuis en de directe woonomgeving"/>
        <s v="07 - Electrisch aangedreven rolstoelen binnen en buitenshuis"/>
        <s v="28 - Passieve en Actieve - tillift Electrisch bediening Algemeen"/>
        <s v="24 - Vervoersvoorziening Driewielfiets Volwassenen, elektrisch ondersteund"/>
        <s v="23 - Vervoersvoorziening Driewielfiets Volwassenen"/>
        <s v="33 - Orthese"/>
        <s v="02 - Handbewogen rolstoelen Permanent gebruik, met kantel verstelling Volwassenen"/>
        <s v="22A - Elektrische aansturing tbv vervoersvoorziening Duofiets Laag BTW"/>
        <s v=""/>
        <s v="37 - Vervoersvoorziening Duofiets met 2 wielen"/>
        <s v="22 - Vervoersvoorziening Duofiets met tenminste 3 wielen"/>
        <s v="29 - Toiletvoorziening Toiletstoel, prijs &gt; € 500 Volwassenen"/>
        <s v="20 - Vervoersvoorziening Handbike volwassenen"/>
        <s v="02 - Handbewogen rolstoelen voor permanent actief gebruik"/>
        <s v="18 - Wandelvoorziening Kinderduwwandelwagen"/>
        <s v="13 - Scootermobiel 4 wielen, t/m 15 km/uur, extra geveerd"/>
        <s v="27 - Badliften Volwassenen"/>
        <s v="31 - Douchebrancard compleet"/>
        <s v="06 - Scootmobiel"/>
        <s v="05a - Duwondersteuning voor handbewogen rolstoel"/>
        <s v="06 - Scootmobielen max 12km"/>
        <m/>
      </sharedItems>
    </cacheField>
    <cacheField name="2. Artikel naam &gt; merk/type;" numFmtId="0">
      <sharedItems containsBlank="1"/>
    </cacheField>
    <cacheField name="3. Bouwjaar voorziening;" numFmtId="0">
      <sharedItems containsString="0" containsBlank="1" containsNumber="1" containsInteger="1" minValue="2001" maxValue="2021"/>
    </cacheField>
    <cacheField name="7. Gemeente waar hulpmiddel staa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7">
  <r>
    <x v="0"/>
    <s v="Puma 20"/>
    <n v="2017"/>
    <d v="2017-11-02T00:00:00"/>
    <n v="10407"/>
    <n v="2863.5149297423886"/>
  </r>
  <r>
    <x v="0"/>
    <s v="Lopital douchestoel"/>
    <n v="2016"/>
    <d v="2016-11-28T00:00:00"/>
    <n v="3070"/>
    <n v="90"/>
  </r>
  <r>
    <x v="1"/>
    <s v="Excel Galaxy Plus"/>
    <n v="2018"/>
    <d v="2018-12-05T00:00:00"/>
    <n v="8187"/>
    <n v="3204.8632903981265"/>
  </r>
  <r>
    <x v="2"/>
    <s v="Excel G-Lightweight"/>
    <n v="2018"/>
    <d v="2018-05-03T00:00:00"/>
    <n v="743.23"/>
    <n v="291.2361504683841"/>
  </r>
  <r>
    <x v="3"/>
    <s v="Excel G3"/>
    <n v="2017"/>
    <d v="2017-02-14T00:00:00"/>
    <n v="759.73"/>
    <n v="213.60122950819675"/>
  </r>
  <r>
    <x v="4"/>
    <s v="Excel Galaxy II"/>
    <n v="2017"/>
    <d v="2017-04-18T00:00:00"/>
    <n v="6799"/>
    <n v="1503.6173887587825"/>
  </r>
  <r>
    <x v="5"/>
    <s v="Quickie Life"/>
    <n v="2017"/>
    <d v="2017-03-17T00:00:00"/>
    <n v="2967"/>
    <n v="665.9007611241218"/>
  </r>
  <r>
    <x v="5"/>
    <s v="Van Raam O-Pair 2"/>
    <n v="2017"/>
    <d v="2017-05-12T00:00:00"/>
    <n v="7477.95"/>
    <n v="1699.0130708430916"/>
  </r>
  <r>
    <x v="6"/>
    <s v="Kid-do"/>
    <n v="2017"/>
    <d v="2017-10-25T00:00:00"/>
    <n v="6848"/>
    <n v="1888.2037470725995"/>
  </r>
  <r>
    <x v="6"/>
    <s v="Revab RoxxNO vouwbaar frame"/>
    <n v="2017"/>
    <d v="2017-10-10T00:00:00"/>
    <n v="3798"/>
    <n v="1056.8747072599533"/>
  </r>
  <r>
    <x v="7"/>
    <s v="Oracing XTR"/>
    <n v="2018"/>
    <d v="2018-01-02T00:00:00"/>
    <n v="6049"/>
    <n v="1794.4139344262294"/>
  </r>
  <r>
    <x v="8"/>
    <s v="SmartDrive MX2+"/>
    <n v="2019"/>
    <d v="2019-03-21T00:00:00"/>
    <n v="5000"/>
    <n v="2125.7142857142858"/>
  </r>
  <r>
    <x v="9"/>
    <s v="Quickie M6"/>
    <n v="2019"/>
    <d v="2019-02-22T00:00:00"/>
    <n v="5290"/>
    <n v="2205.8255269320844"/>
  </r>
  <r>
    <x v="10"/>
    <s v="Excel G-Modular"/>
    <n v="2018"/>
    <d v="2018-11-23T00:00:00"/>
    <n v="1025"/>
    <n v="436.2631733021077"/>
  </r>
  <r>
    <x v="6"/>
    <s v="Excel G-Lightweight"/>
    <n v="2018"/>
    <d v="2018-05-22T00:00:00"/>
    <n v="743.23"/>
    <n v="294.70259367681501"/>
  </r>
  <r>
    <x v="6"/>
    <s v="Excel G-Lightweight"/>
    <n v="2019"/>
    <d v="2019-01-09T00:00:00"/>
    <n v="1038.73"/>
    <n v="454.15703161592512"/>
  </r>
  <r>
    <x v="0"/>
    <s v="Fortress Calypso"/>
    <n v="2019"/>
    <d v="2019-01-11T00:00:00"/>
    <n v="5214"/>
    <n v="2112.0913348946137"/>
  </r>
  <r>
    <x v="7"/>
    <s v="Quickie Lightdrive 2"/>
    <n v="2019"/>
    <d v="2019-07-02T00:00:00"/>
    <n v="4543"/>
    <n v="2068.4379391100701"/>
  </r>
  <r>
    <x v="11"/>
    <s v="Quickie Life"/>
    <n v="2019"/>
    <d v="2019-07-02T00:00:00"/>
    <n v="5159"/>
    <n v="2343.9789227166275"/>
  </r>
  <r>
    <x v="6"/>
    <s v="Sterling Elite 2 XS"/>
    <n v="2019"/>
    <d v="2019-10-02T00:00:00"/>
    <n v="7404"/>
    <n v="3544.3559718969555"/>
  </r>
  <r>
    <x v="6"/>
    <s v="Trophy"/>
    <n v="2019"/>
    <d v="2019-05-03T00:00:00"/>
    <n v="9473.59"/>
    <n v="4109.6341100702575"/>
  </r>
  <r>
    <x v="0"/>
    <s v="Otto Bock Eco"/>
    <n v="2019"/>
    <d v="2019-08-18T00:00:00"/>
    <n v="640.75"/>
    <n v="269.91485655737705"/>
  </r>
  <r>
    <x v="10"/>
    <s v="Quickie Life R"/>
    <n v="2019"/>
    <d v="2019-05-16T00:00:00"/>
    <n v="1851"/>
    <n v="840.47160421545664"/>
  </r>
  <r>
    <x v="6"/>
    <s v="Quickie Argon 2"/>
    <n v="2018"/>
    <d v="2018-12-04T00:00:00"/>
    <n v="3996"/>
    <n v="1585.4824355971898"/>
  </r>
  <r>
    <x v="0"/>
    <s v="AAT V-Max"/>
    <n v="2019"/>
    <d v="2019-05-13T00:00:00"/>
    <n v="5487"/>
    <n v="2412.1387587822019"/>
  </r>
  <r>
    <x v="12"/>
    <s v="Quickie 2 Helix 2"/>
    <n v="2018"/>
    <d v="2018-11-27T00:00:00"/>
    <n v="2356"/>
    <n v="948.13700234192038"/>
  </r>
  <r>
    <x v="2"/>
    <s v="Excel G-Modular"/>
    <n v="2019"/>
    <d v="2019-05-23T00:00:00"/>
    <n v="1025"/>
    <n v="484.21545667447305"/>
  </r>
  <r>
    <x v="8"/>
    <s v="Excel G-Lightweight"/>
    <n v="2018"/>
    <d v="2018-11-05T00:00:00"/>
    <n v="743.23"/>
    <n v="325.17080503512881"/>
  </r>
  <r>
    <x v="13"/>
    <s v="Van Raam Mini 3"/>
    <n v="2019"/>
    <d v="2019-06-05T00:00:00"/>
    <n v="1725"/>
    <n v="595.83811475409846"/>
  </r>
  <r>
    <x v="4"/>
    <s v="Invacare Comet Pro"/>
    <n v="2019"/>
    <d v="2019-11-13T00:00:00"/>
    <n v="3593"/>
    <n v="1779.7324355971896"/>
  </r>
  <r>
    <x v="6"/>
    <s v="Kid-do"/>
    <n v="2020"/>
    <d v="2020-09-11T00:00:00"/>
    <n v="6677"/>
    <n v="3861.8105971896957"/>
  </r>
  <r>
    <x v="0"/>
    <s v="Excel G3 Eco"/>
    <n v="2019"/>
    <d v="2019-09-17T00:00:00"/>
    <n v="1218.23"/>
    <n v="606.00092213114749"/>
  </r>
  <r>
    <x v="0"/>
    <s v="Fortress Calypso"/>
    <n v="2020"/>
    <d v="2020-07-06T00:00:00"/>
    <n v="5214"/>
    <n v="2920.3313817330213"/>
  </r>
  <r>
    <x v="4"/>
    <s v="Excel G-Lightweight"/>
    <n v="2019"/>
    <d v="2019-07-30T00:00:00"/>
    <n v="743.23"/>
    <n v="373.88345433255267"/>
  </r>
  <r>
    <x v="10"/>
    <s v="Recaro Monza Nova 2 Reha"/>
    <n v="2019"/>
    <d v="2019-08-02T00:00:00"/>
    <n v="1893.3"/>
    <n v="691.03241803278684"/>
  </r>
  <r>
    <x v="6"/>
    <s v="Lagooni"/>
    <n v="2019"/>
    <d v="2019-08-15T00:00:00"/>
    <n v="2742.06"/>
    <n v="992.67639344262284"/>
  </r>
  <r>
    <x v="2"/>
    <s v="Kiddo Classic"/>
    <n v="2019"/>
    <d v="2019-09-06T00:00:00"/>
    <n v="6144"/>
    <n v="2900.9648711943792"/>
  </r>
  <r>
    <x v="4"/>
    <s v="Fortress Calypso"/>
    <n v="2019"/>
    <d v="2019-09-18T00:00:00"/>
    <n v="5214"/>
    <n v="2484.8957845433256"/>
  </r>
  <r>
    <x v="3"/>
    <s v="Huka TDV"/>
    <n v="2020"/>
    <d v="2020-04-23T00:00:00"/>
    <n v="1640"/>
    <n v="770.26229508196718"/>
  </r>
  <r>
    <x v="3"/>
    <s v="Mobility Products Batec Mini"/>
    <n v="2020"/>
    <d v="2020-03-02T00:00:00"/>
    <n v="7562"/>
    <n v="3950.4285714285716"/>
  </r>
  <r>
    <x v="0"/>
    <s v="Excel G-Modular"/>
    <n v="2020"/>
    <d v="2020-02-21T00:00:00"/>
    <n v="1025"/>
    <n v="556.80620608899301"/>
  </r>
  <r>
    <x v="14"/>
    <s v="Invacare Comet Pro"/>
    <n v="2019"/>
    <d v="2019-11-11T00:00:00"/>
    <n v="3593"/>
    <n v="1777.69906323185"/>
  </r>
  <r>
    <x v="15"/>
    <s v="Kid-do"/>
    <n v="2020"/>
    <d v="2020-02-11T00:00:00"/>
    <n v="8826"/>
    <n v="4555.138173302108"/>
  </r>
  <r>
    <x v="6"/>
    <s v="Q 500"/>
    <n v="2020"/>
    <d v="2020-04-23T00:00:00"/>
    <n v="12948.29"/>
    <n v="6939.7660889929739"/>
  </r>
  <r>
    <x v="3"/>
    <s v="Sterling Elite 2 XS"/>
    <n v="2020"/>
    <d v="2020-01-21T00:00:00"/>
    <n v="7514"/>
    <n v="3836.7839578454332"/>
  </r>
  <r>
    <x v="0"/>
    <s v="Q 500"/>
    <n v="2020"/>
    <d v="2020-10-05T00:00:00"/>
    <n v="9194.2900000000009"/>
    <n v="5373.5956703747079"/>
  </r>
  <r>
    <x v="0"/>
    <s v="UC Quinty"/>
    <n v="2020"/>
    <d v="2020-09-30T00:00:00"/>
    <n v="7319"/>
    <n v="4271.1522248243564"/>
  </r>
  <r>
    <x v="5"/>
    <s v="Van Raam Easy Sport"/>
    <n v="2020"/>
    <d v="2020-07-20T00:00:00"/>
    <n v="6404.41"/>
    <n v="3607.5034894613582"/>
  </r>
  <r>
    <x v="8"/>
    <s v="Trophy"/>
    <n v="2020"/>
    <d v="2020-04-03T00:00:00"/>
    <n v="9114.2899999999991"/>
    <n v="4839.9119320843083"/>
  </r>
  <r>
    <x v="15"/>
    <s v="Oracing F2"/>
    <n v="2020"/>
    <d v="2020-06-30T00:00:00"/>
    <n v="7330.1"/>
    <n v="4083.4160421545671"/>
  </r>
  <r>
    <x v="2"/>
    <s v="Kuschall Compact"/>
    <n v="2020"/>
    <d v="2020-10-16T00:00:00"/>
    <n v="3979"/>
    <n v="2349.3676814988289"/>
  </r>
  <r>
    <x v="16"/>
    <s v="Excel Galaxy Plus"/>
    <n v="2020"/>
    <d v="2020-09-22T00:00:00"/>
    <n v="8490"/>
    <n v="4931.6627634660417"/>
  </r>
  <r>
    <x v="8"/>
    <s v="Excel G-Modular"/>
    <n v="2020"/>
    <d v="2020-02-21T00:00:00"/>
    <n v="1025"/>
    <n v="556.80620608899301"/>
  </r>
  <r>
    <x v="17"/>
    <s v="Trophy"/>
    <n v="2021"/>
    <d v="2021-02-03T00:00:00"/>
    <n v="10523.74"/>
    <n v="6516.1977166276347"/>
  </r>
  <r>
    <x v="9"/>
    <s v="Excel G-Lightweight"/>
    <n v="2020"/>
    <d v="2020-12-01T00:00:00"/>
    <n v="759.73"/>
    <n v="473.16381147540983"/>
  </r>
  <r>
    <x v="18"/>
    <s v="Excel Galaxy II"/>
    <n v="2020"/>
    <d v="2020-11-05T00:00:00"/>
    <n v="6889"/>
    <n v="4092.7459016393441"/>
  </r>
  <r>
    <x v="11"/>
    <s v="Trophy"/>
    <n v="2020"/>
    <d v="2020-09-25T00:00:00"/>
    <n v="10523.74"/>
    <n v="6117.2252517564402"/>
  </r>
  <r>
    <x v="10"/>
    <s v="Fortress Calypso"/>
    <n v="2021"/>
    <d v="2021-02-10T00:00:00"/>
    <n v="5343.08"/>
    <n v="3326.9029156908664"/>
  </r>
  <r>
    <x v="4"/>
    <s v="Mini Crosser E"/>
    <n v="2021"/>
    <d v="2021-04-13T00:00:00"/>
    <n v="8906.94"/>
    <n v="5695.0182259953162"/>
  </r>
  <r>
    <x v="19"/>
    <s v="Mercado Real Mobil 6100"/>
    <n v="2021"/>
    <d v="2021-05-05T00:00:00"/>
    <n v="13056.5"/>
    <n v="8425.256586651054"/>
  </r>
  <r>
    <x v="8"/>
    <s v="Ortho  innovatief"/>
    <n v="2021"/>
    <d v="2021-03-19T00:00:00"/>
    <n v="11550"/>
    <n v="7297.3243559718967"/>
  </r>
  <r>
    <x v="2"/>
    <s v="onderstel Ortho Innovatief"/>
    <n v="2021"/>
    <d v="2021-03-19T00:00:00"/>
    <n v="8470.745384615384"/>
    <n v="5355.6632196901455"/>
  </r>
  <r>
    <x v="8"/>
    <s v="Sterling Elite 2 plus"/>
    <n v="2020"/>
    <d v="2020-12-16T00:00:00"/>
    <n v="8205.9399999999987"/>
    <n v="4968.5486943793903"/>
  </r>
  <r>
    <x v="6"/>
    <s v="Excel G-Lightweight"/>
    <n v="2021"/>
    <d v="2021-10-06T00:00:00"/>
    <n v="743.23"/>
    <n v="519.65651346604216"/>
  </r>
  <r>
    <x v="10"/>
    <s v="Sterling Elite 2 plus"/>
    <n v="2021"/>
    <d v="2021-10-20T00:00:00"/>
    <n v="8205.9399999999987"/>
    <n v="5697.6088583138162"/>
  </r>
  <r>
    <x v="12"/>
    <s v="Copilot 24"/>
    <n v="2021"/>
    <d v="2021-08-03T00:00:00"/>
    <n v="7045"/>
    <n v="4734.3720725995317"/>
  </r>
  <r>
    <x v="2"/>
    <s v="Pestman Easy Swifty"/>
    <n v="2020"/>
    <d v="2020-11-27T00:00:00"/>
    <n v="2042.35"/>
    <n v="1122.0813524590162"/>
  </r>
  <r>
    <x v="12"/>
    <s v="Trophy"/>
    <n v="2021"/>
    <d v="2021-08-04T00:00:00"/>
    <n v="9346.08"/>
    <n v="6280.3323653395782"/>
  </r>
  <r>
    <x v="16"/>
    <s v="Excel Click &amp; Go"/>
    <n v="2021"/>
    <d v="2021-08-27T00:00:00"/>
    <n v="1175"/>
    <n v="804.96633489461351"/>
  </r>
  <r>
    <x v="5"/>
    <s v="Roam Runner"/>
    <n v="2021"/>
    <d v="2021-11-30T00:00:00"/>
    <n v="5873"/>
    <n v="4148.7617096018739"/>
  </r>
  <r>
    <x v="20"/>
    <s v="Van Raam Easy Sport"/>
    <n v="2021"/>
    <d v="2021-12-02T00:00:00"/>
    <n v="8218.73"/>
    <n v="5808.4241100702575"/>
  </r>
  <r>
    <x v="6"/>
    <s v="R82 Stingray"/>
    <n v="2021"/>
    <d v="2021-12-08T00:00:00"/>
    <n v="4303"/>
    <n v="2980.3844262295083"/>
  </r>
  <r>
    <x v="21"/>
    <s v="Sterling Elite 2 XS"/>
    <n v="2021"/>
    <d v="2021-10-11T00:00:00"/>
    <n v="7989"/>
    <n v="5526.4285714285716"/>
  </r>
  <r>
    <x v="8"/>
    <s v="Flaminog high-low"/>
    <n v="2021"/>
    <d v="2021-12-20T00:00:00"/>
    <n v="4220"/>
    <n v="2943.1967213114754"/>
  </r>
  <r>
    <x v="12"/>
    <s v="Sterling Calypso"/>
    <n v="2021"/>
    <d v="2021-11-17T00:00:00"/>
    <n v="5464.21"/>
    <n v="3840.0208928571428"/>
  </r>
  <r>
    <x v="22"/>
    <s v="Quickie 2 Helix Comfort"/>
    <n v="2019"/>
    <d v="2019-06-14T00:00:00"/>
    <n v="3063"/>
    <n v="1390.9162763466043"/>
  </r>
  <r>
    <x v="10"/>
    <s v="Alber E-Motion"/>
    <n v="2011"/>
    <d v="2011-12-02T00:00:00"/>
    <n v="7335"/>
    <n v="90"/>
  </r>
  <r>
    <x v="12"/>
    <s v="Puma 40"/>
    <n v="2014"/>
    <d v="2014-08-01T00:00:00"/>
    <n v="15168.98"/>
    <n v="90"/>
  </r>
  <r>
    <x v="2"/>
    <s v="Puma 40"/>
    <n v="2015"/>
    <d v="2015-04-01T00:00:00"/>
    <n v="15421.96"/>
    <n v="90"/>
  </r>
  <r>
    <x v="4"/>
    <s v="Excel 200 G5"/>
    <n v="2008"/>
    <d v="2008-03-06T00:00:00"/>
    <n v="1166"/>
    <n v="90"/>
  </r>
  <r>
    <x v="6"/>
    <s v="Excel 200 G5"/>
    <n v="2007"/>
    <d v="2007-11-09T00:00:00"/>
    <n v="1209.6422580645162"/>
    <n v="90"/>
  </r>
  <r>
    <x v="5"/>
    <s v="Excel 200 G5"/>
    <n v="2008"/>
    <d v="2008-02-21T00:00:00"/>
    <n v="1209.6422580645162"/>
    <n v="90"/>
  </r>
  <r>
    <x v="6"/>
    <s v="Excel 200 S G5"/>
    <n v="2006"/>
    <d v="2006-07-01T00:00:00"/>
    <n v="1098.9000000000001"/>
    <n v="90"/>
  </r>
  <r>
    <x v="5"/>
    <s v="Excel G4 Modulair"/>
    <n v="2010"/>
    <d v="2010-02-11T00:00:00"/>
    <n v="921.5"/>
    <n v="90"/>
  </r>
  <r>
    <x v="8"/>
    <s v="Excel G4 Modulair"/>
    <n v="2009"/>
    <d v="2009-11-11T00:00:00"/>
    <n v="868.26"/>
    <n v="90"/>
  </r>
  <r>
    <x v="10"/>
    <s v="Excel G5 Modulair"/>
    <n v="2012"/>
    <d v="2012-09-18T00:00:00"/>
    <n v="1488.73"/>
    <n v="90"/>
  </r>
  <r>
    <x v="6"/>
    <s v="Excel G5 Modulair"/>
    <n v="2011"/>
    <d v="2011-07-01T00:00:00"/>
    <n v="1403.08"/>
    <n v="90"/>
  </r>
  <r>
    <x v="6"/>
    <s v="Quickie 2 Helix"/>
    <n v="2016"/>
    <d v="2016-07-11T00:00:00"/>
    <n v="2163.1028571428574"/>
    <n v="354.35932753429233"/>
  </r>
  <r>
    <x v="12"/>
    <s v="Quickie 2 Helix"/>
    <n v="2016"/>
    <d v="2016-03-14T00:00:00"/>
    <n v="1815"/>
    <n v="250.27078454332559"/>
  </r>
  <r>
    <x v="13"/>
    <s v="Quickie 2 Helix"/>
    <n v="2016"/>
    <d v="2016-07-13T00:00:00"/>
    <n v="2163.1028571428574"/>
    <n v="355.55552358648379"/>
  </r>
  <r>
    <x v="15"/>
    <s v="Quickie Breezy Basix"/>
    <n v="2016"/>
    <d v="2016-07-21T00:00:00"/>
    <n v="655"/>
    <n v="160.79039812646369"/>
  </r>
  <r>
    <x v="6"/>
    <s v="Quickie Breezy Basix"/>
    <n v="2016"/>
    <d v="2016-06-23T00:00:00"/>
    <n v="815.5"/>
    <n v="176.32669789227162"/>
  </r>
  <r>
    <x v="6"/>
    <s v="Quickie Breezy Basix"/>
    <n v="2016"/>
    <d v="2016-04-22T00:00:00"/>
    <n v="815.5"/>
    <n v="163.70345433255267"/>
  </r>
  <r>
    <x v="3"/>
    <s v="Quickie Breezy Basix"/>
    <n v="2014"/>
    <d v="2014-11-01T00:00:00"/>
    <n v="677.8"/>
    <n v="90"/>
  </r>
  <r>
    <x v="10"/>
    <s v="Quickie Breezy Rubix"/>
    <n v="2013"/>
    <d v="2013-12-30T00:00:00"/>
    <n v="1356"/>
    <n v="90"/>
  </r>
  <r>
    <x v="0"/>
    <s v="Quickie Breezy Rubix"/>
    <n v="2016"/>
    <d v="2016-07-08T00:00:00"/>
    <n v="1007.8"/>
    <n v="204.09373536299756"/>
  </r>
  <r>
    <x v="2"/>
    <s v="Quickie Breezy Rubix"/>
    <n v="2016"/>
    <d v="2016-06-01T00:00:00"/>
    <n v="1917.0306666666665"/>
    <n v="301.47726229508203"/>
  </r>
  <r>
    <x v="0"/>
    <s v="Quickie Helium"/>
    <n v="2016"/>
    <d v="2016-05-18T00:00:00"/>
    <n v="3843"/>
    <n v="512.87002341920333"/>
  </r>
  <r>
    <x v="4"/>
    <s v="Pride Luna"/>
    <n v="2010"/>
    <d v="2010-06-02T00:00:00"/>
    <n v="5680.92"/>
    <n v="90"/>
  </r>
  <r>
    <x v="12"/>
    <s v="Pride Luna Victory"/>
    <n v="2014"/>
    <d v="2014-01-01T00:00:00"/>
    <n v="6914.5"/>
    <n v="90"/>
  </r>
  <r>
    <x v="12"/>
    <s v="Pride Luna Victory"/>
    <n v="2016"/>
    <d v="2016-11-25T00:00:00"/>
    <n v="6227"/>
    <n v="1125.1150468384071"/>
  </r>
  <r>
    <x v="23"/>
    <s v="Pride Luna Victory"/>
    <n v="2016"/>
    <d v="2016-08-31T00:00:00"/>
    <n v="6227"/>
    <n v="971.367388758782"/>
  </r>
  <r>
    <x v="20"/>
    <s v="Pride Luna Victory"/>
    <n v="2016"/>
    <d v="2016-12-01T00:00:00"/>
    <n v="7021.4345454545455"/>
    <n v="1271.8908691718116"/>
  </r>
  <r>
    <x v="6"/>
    <s v="Pride Zolar"/>
    <n v="2014"/>
    <d v="2014-07-15T00:00:00"/>
    <n v="7985.98"/>
    <n v="90"/>
  </r>
  <r>
    <x v="0"/>
    <s v="Quickie 2 Helix Comfort"/>
    <n v="2018"/>
    <d v="2018-07-12T00:00:00"/>
    <n v="3063"/>
    <n v="1100.5793325526931"/>
  </r>
  <r>
    <x v="19"/>
    <s v="Trapondersteuning"/>
    <n v="2021"/>
    <d v="2021-03-01T00:00:00"/>
    <n v="2245"/>
    <s v="Bij fiets opgenomen"/>
  </r>
  <r>
    <x v="9"/>
    <s v="Trapondersteuning"/>
    <n v="2021"/>
    <d v="2021-03-01T00:00:00"/>
    <n v="2245"/>
    <s v="Bij fiets opgenomen"/>
  </r>
  <r>
    <x v="6"/>
    <s v="Trapondersteuning"/>
    <n v="2021"/>
    <d v="2021-03-01T00:00:00"/>
    <n v="2245"/>
    <s v="Bij fiets opgenomen"/>
  </r>
  <r>
    <x v="6"/>
    <s v="Trapondersteuning"/>
    <n v="2021"/>
    <d v="2021-03-01T00:00:00"/>
    <n v="2245"/>
    <s v="Bij fiets opgenomen"/>
  </r>
  <r>
    <x v="6"/>
    <s v="Van Raam O-Pair 2"/>
    <n v="2015"/>
    <d v="2015-10-29T00:00:00"/>
    <n v="7477.95"/>
    <n v="490.63779274004719"/>
  </r>
  <r>
    <x v="3"/>
    <s v="Copilot 24"/>
    <n v="2017"/>
    <d v="2017-02-21T00:00:00"/>
    <n v="6563"/>
    <n v="1348.0447892271663"/>
  </r>
  <r>
    <x v="24"/>
    <s v="Quickie Life"/>
    <n v="2019"/>
    <s v="4-11-2019"/>
    <n v="4261"/>
    <n v="2093.8269906323185"/>
  </r>
  <r>
    <x v="8"/>
    <s v="Excel G-Lightweight"/>
    <n v="2020"/>
    <d v="2020-04-18T00:00:00"/>
    <n v="835"/>
    <n v="470.73331381733021"/>
  </r>
  <r>
    <x v="16"/>
    <s v="Fortress Calypso"/>
    <n v="2018"/>
    <d v="2018-10-17T00:00:00"/>
    <n v="5110"/>
    <n v="1945.1814988290398"/>
  </r>
  <r>
    <x v="15"/>
    <s v="Sterling Elite 2 plus"/>
    <n v="2016"/>
    <d v="2016-05-10T00:00:00"/>
    <n v="7514.2899999999991"/>
    <n v="912.5498243559714"/>
  </r>
  <r>
    <x v="23"/>
    <s v="Trophy"/>
    <n v="2019"/>
    <d v="2019-09-10T00:00:00"/>
    <n v="9114.2899999999991"/>
    <n v="4297.5162236533952"/>
  </r>
  <r>
    <x v="25"/>
    <s v="Linido douche-/toiletstoel"/>
    <n v="2018"/>
    <s v="7-11-2018"/>
    <n v="2445"/>
    <n v="622.65368852459028"/>
  </r>
  <r>
    <x v="0"/>
    <s v="Findus"/>
    <n v="2013"/>
    <s v="8-8-2013"/>
    <n v="8792"/>
    <n v="90"/>
  </r>
  <r>
    <x v="8"/>
    <s v="Trapondersteuning"/>
    <n v="2021"/>
    <d v="2021-06-01T00:00:00"/>
    <n v="2245"/>
    <s v="Bij fiets opgenomen"/>
  </r>
  <r>
    <x v="24"/>
    <s v="Nihola Family bakfiets"/>
    <n v="2019"/>
    <s v="8-8-2019"/>
    <n v="5962"/>
    <n v="2766.4432084309133"/>
  </r>
  <r>
    <x v="6"/>
    <s v="Sterling Elite 2 XS"/>
    <n v="2018"/>
    <d v="2018-09-07T00:00:00"/>
    <n v="8764"/>
    <n v="3202.4473067915692"/>
  </r>
  <r>
    <x v="0"/>
    <s v="Sterling Elite 2 RS"/>
    <n v="2019"/>
    <d v="2019-09-19T00:00:00"/>
    <n v="6636.59"/>
    <n v="3155.6206469555036"/>
  </r>
  <r>
    <x v="9"/>
    <s v="Alber SMOOV One"/>
    <n v="2019"/>
    <s v="3-12-2019"/>
    <n v="4578"/>
    <n v="2285.069086651054"/>
  </r>
  <r>
    <x v="0"/>
    <s v="Excel G-Lightweight"/>
    <n v="2018"/>
    <d v="2018-12-04T00:00:00"/>
    <n v="835"/>
    <n v="365.86943793911007"/>
  </r>
  <r>
    <x v="12"/>
    <s v="Mini Crosser M"/>
    <n v="2012"/>
    <d v="2012-09-13T00:00:00"/>
    <n v="12443"/>
    <n v="90"/>
  </r>
  <r>
    <x v="0"/>
    <s v="CTM 636"/>
    <n v="2012"/>
    <s v="1-7-2012"/>
    <n v="6299.6964872727294"/>
    <n v="90"/>
  </r>
  <r>
    <x v="0"/>
    <s v="Excel G3"/>
    <n v="2016"/>
    <d v="2016-08-03T00:00:00"/>
    <n v="762"/>
    <n v="177.39168618266984"/>
  </r>
  <r>
    <x v="24"/>
    <s v="Quickie Breezy Basix"/>
    <n v="2011"/>
    <d v="2011-01-27T00:00:00"/>
    <n v="1472"/>
    <n v="90"/>
  </r>
  <r>
    <x v="5"/>
    <s v="Quickie Breezy Basix 2"/>
    <n v="2013"/>
    <d v="2013-11-27T00:00:00"/>
    <n v="920.1"/>
    <n v="90"/>
  </r>
  <r>
    <x v="5"/>
    <s v="Sterling Elite RS"/>
    <n v="2010"/>
    <s v="15-4-2010"/>
    <n v="4838.9324000000006"/>
    <n v="90"/>
  </r>
  <r>
    <x v="17"/>
    <s v="SmartDrive MX2+"/>
    <n v="2016"/>
    <s v="19-8-2016"/>
    <n v="6750"/>
    <n v="1023.5567915690867"/>
  </r>
  <r>
    <x v="19"/>
    <s v="Sterling Elite 2 RS"/>
    <n v="2018"/>
    <d v="2018-06-26T00:00:00"/>
    <n v="6489.94"/>
    <n v="2247.5001697892271"/>
  </r>
  <r>
    <x v="7"/>
    <s v="Quickie Breezy Basix 2"/>
    <n v="2017"/>
    <d v="2017-07-10T00:00:00"/>
    <n v="655"/>
    <n v="216.23243559718969"/>
  </r>
  <r>
    <x v="10"/>
    <s v="Trophy"/>
    <n v="2009"/>
    <d v="2009-12-16T00:00:00"/>
    <n v="10523.74"/>
    <n v="90"/>
  </r>
  <r>
    <x v="8"/>
    <s v="Fortress Calypso"/>
    <n v="2011"/>
    <d v="2011-01-20T00:00:00"/>
    <n v="5099"/>
    <n v="90"/>
  </r>
  <r>
    <x v="10"/>
    <s v="Sterling Elite 2 XS"/>
    <n v="2017"/>
    <d v="2017-09-06T00:00:00"/>
    <n v="7111"/>
    <n v="1858.2154566744734"/>
  </r>
  <r>
    <x v="12"/>
    <s v="Huka City 24"/>
    <n v="2018"/>
    <d v="2018-04-27T00:00:00"/>
    <n v="4466"/>
    <n v="1485.6563231850114"/>
  </r>
  <r>
    <x v="6"/>
    <s v="Fortress Calypso"/>
    <n v="2014"/>
    <d v="2014-10-16T00:00:00"/>
    <n v="4349"/>
    <n v="90"/>
  </r>
  <r>
    <x v="3"/>
    <s v="Van Raam Kivo"/>
    <n v="2016"/>
    <s v="1-1-2016"/>
    <n v="5340"/>
    <n v="472.02576112412225"/>
  </r>
  <r>
    <x v="6"/>
    <s v="Puma 40"/>
    <n v="2018"/>
    <d v="2018-04-06T00:00:00"/>
    <n v="15421.96"/>
    <n v="4909.9382201405151"/>
  </r>
  <r>
    <x v="12"/>
    <s v="Ibis 12&quot; Pro"/>
    <n v="2019"/>
    <d v="2019-02-21T00:00:00"/>
    <n v="3926"/>
    <n v="1646.4935597189697"/>
  </r>
  <r>
    <x v="4"/>
    <s v="Excel G-Lightweight"/>
    <n v="2017"/>
    <d v="2017-07-06T00:00:00"/>
    <n v="762"/>
    <n v="240.72716627634662"/>
  </r>
  <r>
    <x v="0"/>
    <s v="Excel Elise buggy"/>
    <n v="2014"/>
    <s v="31-3-2014"/>
    <n v="1596.665"/>
    <n v="90"/>
  </r>
  <r>
    <x v="8"/>
    <s v="Excel Galaxy Plus"/>
    <n v="2019"/>
    <d v="2019-11-07T00:00:00"/>
    <n v="7365.25"/>
    <n v="3602.3343091334896"/>
  </r>
  <r>
    <x v="24"/>
    <s v="Excel G3"/>
    <n v="2011"/>
    <d v="2011-07-08T00:00:00"/>
    <n v="1041"/>
    <n v="90"/>
  </r>
  <r>
    <x v="9"/>
    <s v="Sterling Elite 2 RS"/>
    <n v="2019"/>
    <d v="2019-07-10T00:00:00"/>
    <n v="6586"/>
    <n v="2997.4285714285716"/>
  </r>
  <r>
    <x v="16"/>
    <s v="Quickie Breezy Rubix"/>
    <n v="2016"/>
    <d v="2016-11-15T00:00:00"/>
    <n v="1007.8"/>
    <n v="237.88003512880562"/>
  </r>
  <r>
    <x v="8"/>
    <s v="Excel 400 G4"/>
    <n v="2009"/>
    <s v="13-1-2009"/>
    <n v="891.79041916167751"/>
    <n v="90"/>
  </r>
  <r>
    <x v="2"/>
    <s v="Fortress Calypso"/>
    <n v="2019"/>
    <d v="2019-10-31T00:00:00"/>
    <n v="3936"/>
    <n v="1932.0913348946137"/>
  </r>
  <r>
    <x v="11"/>
    <s v="Fortress Calypso"/>
    <n v="2017"/>
    <d v="2017-08-21T00:00:00"/>
    <n v="5060.09"/>
    <n v="1316.3455269320843"/>
  </r>
  <r>
    <x v="3"/>
    <s v="Excel G3"/>
    <n v="2009"/>
    <d v="2009-07-01T00:00:00"/>
    <n v="1041"/>
    <n v="90"/>
  </r>
  <r>
    <x v="8"/>
    <s v="Van Raam Maxi 2"/>
    <n v="2010"/>
    <d v="2010-05-01T00:00:00"/>
    <n v="2215"/>
    <n v="90"/>
  </r>
  <r>
    <x v="6"/>
    <s v="Excel Galaxy II"/>
    <n v="2017"/>
    <d v="2017-09-26T00:00:00"/>
    <n v="6799"/>
    <n v="1818.4063231850118"/>
  </r>
  <r>
    <x v="4"/>
    <s v="Sterling Elite 2 RS"/>
    <n v="2013"/>
    <d v="2013-07-01T00:00:00"/>
    <n v="6636.59"/>
    <n v="90"/>
  </r>
  <r>
    <x v="16"/>
    <s v="Sterling Elite 2 RS"/>
    <n v="2016"/>
    <d v="2016-07-26T00:00:00"/>
    <n v="6636.59"/>
    <n v="961.80375585480078"/>
  </r>
  <r>
    <x v="26"/>
    <s v="Sterling Elite 2 XS"/>
    <n v="2016"/>
    <s v="27-10-2016"/>
    <n v="7237"/>
    <n v="1235.8870023419204"/>
  </r>
  <r>
    <x v="21"/>
    <s v="Reflex"/>
    <n v="2019"/>
    <s v="12-3-2019"/>
    <n v="4860"/>
    <n v="1418.7540983606555"/>
  </r>
  <r>
    <x v="10"/>
    <s v="Pride Lunetta"/>
    <n v="2017"/>
    <d v="2017-05-24T00:00:00"/>
    <n v="4055.672"/>
    <n v="964.46576346604206"/>
  </r>
  <r>
    <x v="3"/>
    <s v="Excel G-Modular"/>
    <n v="2018"/>
    <d v="2018-12-04T00:00:00"/>
    <n v="1025"/>
    <n v="439.17740046838412"/>
  </r>
  <r>
    <x v="6"/>
    <s v="Fortress Calypso"/>
    <n v="2016"/>
    <d v="2016-05-11T00:00:00"/>
    <n v="5050.17"/>
    <n v="639.88137295081924"/>
  </r>
  <r>
    <x v="0"/>
    <s v="Fortress Calypso"/>
    <n v="2020"/>
    <d v="2020-07-06T00:00:00"/>
    <n v="5214"/>
    <n v="2920.3313817330213"/>
  </r>
  <r>
    <x v="5"/>
    <s v="Sterling Elite 2 XS"/>
    <n v="2018"/>
    <d v="2018-05-16T00:00:00"/>
    <n v="14916.02"/>
    <n v="4923.8285480093673"/>
  </r>
  <r>
    <x v="22"/>
    <s v="Quickie 2 Helix 2 Comfort"/>
    <n v="2020"/>
    <d v="2020-02-14T00:00:00"/>
    <n v="6530.22"/>
    <n v="3383.3068208430914"/>
  </r>
  <r>
    <x v="4"/>
    <s v="Excel G3"/>
    <n v="2014"/>
    <d v="2014-05-01T00:00:00"/>
    <n v="752"/>
    <n v="90"/>
  </r>
  <r>
    <x v="3"/>
    <s v="Trophy"/>
    <n v="2020"/>
    <d v="2020-05-20T00:00:00"/>
    <n v="10523.74"/>
    <n v="5727.3895608899293"/>
  </r>
  <r>
    <x v="12"/>
    <s v="Fortress Calypso"/>
    <n v="2011"/>
    <d v="2011-05-20T00:00:00"/>
    <n v="5099"/>
    <n v="90"/>
  </r>
  <r>
    <x v="13"/>
    <s v="Sterling Swift RS"/>
    <n v="2014"/>
    <d v="2014-10-09T00:00:00"/>
    <n v="5905.31"/>
    <n v="90"/>
  </r>
  <r>
    <x v="3"/>
    <s v="Excel Galaxy Plus"/>
    <n v="2019"/>
    <d v="2019-11-12T00:00:00"/>
    <n v="8539.84"/>
    <n v="4184.0732552693207"/>
  </r>
  <r>
    <x v="27"/>
    <s v="Excel Click &amp; Go"/>
    <n v="2019"/>
    <d v="2019-12-24T00:00:00"/>
    <n v="1069"/>
    <n v="563.11094847775166"/>
  </r>
  <r>
    <x v="0"/>
    <s v="Excel G-Lightweight"/>
    <n v="2019"/>
    <d v="2019-06-25T00:00:00"/>
    <n v="743.23"/>
    <n v="367.49790105386421"/>
  </r>
  <r>
    <x v="6"/>
    <s v="Quickie 2 Helix 2 Comfort"/>
    <n v="2019"/>
    <d v="2019-06-06T00:00:00"/>
    <n v="6530.22"/>
    <n v="2908.5452107728333"/>
  </r>
  <r>
    <x v="3"/>
    <s v="Trophy"/>
    <n v="2018"/>
    <d v="2018-03-29T00:00:00"/>
    <n v="10523.74"/>
    <n v="3342.6915456674469"/>
  </r>
  <r>
    <x v="3"/>
    <s v="Sterling Elite 2 RS"/>
    <n v="2019"/>
    <d v="2019-08-19T00:00:00"/>
    <n v="6420"/>
    <n v="2996.5573770491801"/>
  </r>
  <r>
    <x v="0"/>
    <s v="Herdegen Open Blue"/>
    <n v="2021"/>
    <s v="17-8-2021"/>
    <n v="150"/>
    <n v="109.34016393442623"/>
  </r>
  <r>
    <x v="19"/>
    <s v="Solo 3"/>
    <n v="2018"/>
    <s v="14-11-2018"/>
    <n v="7066"/>
    <n v="2729.3173302107725"/>
  </r>
  <r>
    <x v="6"/>
    <s v="Ibis 12&quot; Pro"/>
    <n v="2018"/>
    <d v="2018-01-04T00:00:00"/>
    <n v="11746"/>
    <n v="3438.9414519906322"/>
  </r>
  <r>
    <x v="4"/>
    <s v="Tilcentrum Bas"/>
    <n v="2022"/>
    <d v="2022-02-22T00:00:00"/>
    <n v="3687"/>
    <n v="2694.244145199063"/>
  </r>
  <r>
    <x v="13"/>
    <s v="Quickie 2 Helix Comfort"/>
    <n v="2015"/>
    <d v="2015-04-20T00:00:00"/>
    <n v="3063"/>
    <n v="90"/>
  </r>
  <r>
    <x v="6"/>
    <s v="Sterling Elite 2 XS"/>
    <n v="2017"/>
    <d v="2017-07-05T00:00:00"/>
    <n v="7404"/>
    <n v="1797.9871194379384"/>
  </r>
  <r>
    <x v="6"/>
    <s v="Invacare Orion"/>
    <n v="2017"/>
    <d v="2017-10-10T00:00:00"/>
    <n v="5433"/>
    <n v="1486.6844262295085"/>
  </r>
  <r>
    <x v="10"/>
    <s v="Excel G-Lightweight"/>
    <n v="2018"/>
    <d v="2018-05-03T00:00:00"/>
    <n v="759.73"/>
    <n v="296.5638729508197"/>
  </r>
  <r>
    <x v="12"/>
    <s v="Sunrise Buggy"/>
    <n v="2018"/>
    <d v="2018-04-23T00:00:00"/>
    <n v="699"/>
    <n v="175.66352459016395"/>
  </r>
  <r>
    <x v="6"/>
    <s v="My Skate"/>
    <n v="2017"/>
    <d v="2017-05-04T00:00:00"/>
    <n v="2830.5"/>
    <n v="676.37573185011706"/>
  </r>
  <r>
    <x v="14"/>
    <s v="Quickie 2 Helix 2 Comfort"/>
    <n v="2018"/>
    <d v="2018-05-22T00:00:00"/>
    <n v="6530.22"/>
    <n v="2195.4645316159249"/>
  </r>
  <r>
    <x v="3"/>
    <s v="Quickie Breezy Basix 2"/>
    <n v="2017"/>
    <d v="2017-03-07T00:00:00"/>
    <n v="688"/>
    <n v="203.23419203747073"/>
  </r>
  <r>
    <x v="12"/>
    <s v="Pestman Easy Swifty"/>
    <n v="2017"/>
    <d v="2017-09-20T00:00:00"/>
    <n v="2042.35"/>
    <n v="205.02586065573746"/>
  </r>
  <r>
    <x v="0"/>
    <s v="Miniflex"/>
    <n v="2017"/>
    <d v="2017-08-22T00:00:00"/>
    <n v="6997.66"/>
    <n v="1799.3481674473069"/>
  </r>
  <r>
    <x v="16"/>
    <s v="Excel G-Lightweight"/>
    <n v="2017"/>
    <d v="2017-05-24T00:00:00"/>
    <n v="835"/>
    <n v="248.86563231850118"/>
  </r>
  <r>
    <x v="10"/>
    <s v="Quickie Breezy Basix 2"/>
    <n v="2017"/>
    <d v="2017-04-25T00:00:00"/>
    <n v="688"/>
    <n v="211.38173302107731"/>
  </r>
  <r>
    <x v="5"/>
    <s v="Excel Click &amp; Go"/>
    <n v="2017"/>
    <d v="2017-11-06T00:00:00"/>
    <n v="1025"/>
    <n v="335.06001170960195"/>
  </r>
  <r>
    <x v="14"/>
    <s v="Quickie 2 Helix 2 Comfort"/>
    <n v="2018"/>
    <d v="2018-01-10T00:00:00"/>
    <n v="6530.22"/>
    <n v="1947.7628220140518"/>
  </r>
  <r>
    <x v="4"/>
    <s v="Lopital Flexo gasveer"/>
    <n v="2018"/>
    <d v="2018-03-09T00:00:00"/>
    <n v="3070"/>
    <n v="472.04918032786873"/>
  </r>
  <r>
    <x v="26"/>
    <s v="Quickie Breezy Basix 2"/>
    <n v="2018"/>
    <d v="2018-03-15T00:00:00"/>
    <n v="920.1"/>
    <n v="336.86926229508197"/>
  </r>
  <r>
    <x v="17"/>
    <s v="Sterling Elite 2 XS"/>
    <n v="2018"/>
    <d v="2018-04-03T00:00:00"/>
    <n v="8660.23"/>
    <n v="2772.5722453161593"/>
  </r>
  <r>
    <x v="24"/>
    <s v="Sterling Elite 2 XS"/>
    <n v="2017"/>
    <d v="2017-07-05T00:00:00"/>
    <n v="8660"/>
    <n v="2092.5"/>
  </r>
  <r>
    <x v="2"/>
    <s v="Quickie All Court"/>
    <n v="2017"/>
    <d v="2017-05-23T00:00:00"/>
    <n v="3291"/>
    <n v="793.63524590163934"/>
  </r>
  <r>
    <x v="3"/>
    <s v="Excel G-Lightweight"/>
    <n v="2017"/>
    <d v="2017-06-30T00:00:00"/>
    <n v="835"/>
    <n v="256.61007025761126"/>
  </r>
  <r>
    <x v="8"/>
    <s v="Sterling Elite 2 RS"/>
    <n v="2017"/>
    <d v="2017-05-12T00:00:00"/>
    <n v="6636.59"/>
    <n v="1515.0271457845433"/>
  </r>
  <r>
    <x v="3"/>
    <s v="Sterling Elite 2 RS"/>
    <n v="2017"/>
    <d v="2017-05-12T00:00:00"/>
    <n v="6636.59"/>
    <n v="1515.0271457845433"/>
  </r>
  <r>
    <x v="16"/>
    <s v="Sterling Elite 2 XS"/>
    <n v="2017"/>
    <d v="2017-05-19T00:00:00"/>
    <n v="8680.32"/>
    <n v="1979.4851522248246"/>
  </r>
  <r>
    <x v="21"/>
    <s v="Sterling Elite 2 RS"/>
    <n v="2017"/>
    <d v="2017-07-25T00:00:00"/>
    <n v="6636.59"/>
    <n v="1656.1944935597194"/>
  </r>
  <r>
    <x v="13"/>
    <s v="Sterling Elite 2 XS"/>
    <n v="2017"/>
    <d v="2017-07-05T00:00:00"/>
    <n v="8680"/>
    <n v="2097.1896955503507"/>
  </r>
  <r>
    <x v="3"/>
    <s v="Revab RoxxNO vouwbaar frame"/>
    <n v="2017"/>
    <d v="2017-10-11T00:00:00"/>
    <n v="3798"/>
    <n v="1057.9514051522247"/>
  </r>
  <r>
    <x v="13"/>
    <s v="Quickie Jive"/>
    <n v="2017"/>
    <d v="2017-09-07T00:00:00"/>
    <n v="1368"/>
    <n v="406.01873536299763"/>
  </r>
  <r>
    <x v="8"/>
    <s v="Pestman Easy Swifty"/>
    <n v="2017"/>
    <d v="2017-11-06T00:00:00"/>
    <n v="2042.35"/>
    <n v="242.05473360655742"/>
  </r>
  <r>
    <x v="6"/>
    <s v="Permobil F5"/>
    <n v="2017"/>
    <d v="2017-11-03T00:00:00"/>
    <n v="24418"/>
    <n v="6648.1838407494142"/>
  </r>
  <r>
    <x v="12"/>
    <s v="Quickie Helium"/>
    <n v="2017"/>
    <d v="2017-11-09T00:00:00"/>
    <n v="3897.82"/>
    <n v="1116.2930210772836"/>
  </r>
  <r>
    <x v="6"/>
    <s v="R82 Flamingo"/>
    <n v="2017"/>
    <d v="2017-11-23T00:00:00"/>
    <n v="3600.5"/>
    <n v="389.55122950819668"/>
  </r>
  <r>
    <x v="6"/>
    <s v="R82 Stingray"/>
    <n v="2017"/>
    <d v="2017-11-23T00:00:00"/>
    <n v="4222"/>
    <n v="443.04098360655735"/>
  </r>
  <r>
    <x v="16"/>
    <s v="Excel G-Modular"/>
    <n v="2017"/>
    <d v="2017-09-11T00:00:00"/>
    <n v="1025"/>
    <n v="320.2239461358314"/>
  </r>
  <r>
    <x v="0"/>
    <s v="Power Support"/>
    <n v="2019"/>
    <d v="2019-03-07T00:00:00"/>
    <n v="4826"/>
    <n v="2033.8425058548007"/>
  </r>
  <r>
    <x v="6"/>
    <s v="Quickie Life R"/>
    <n v="2019"/>
    <d v="2019-04-26T00:00:00"/>
    <n v="2399"/>
    <n v="1064.7128220140517"/>
  </r>
  <r>
    <x v="16"/>
    <s v="Permobil M5"/>
    <n v="2019"/>
    <d v="2019-03-07T00:00:00"/>
    <n v="25872"/>
    <n v="10727.023419203746"/>
  </r>
  <r>
    <x v="22"/>
    <s v="Excel Galaxy II, 4 wiel"/>
    <n v="2019"/>
    <d v="2019-02-04T00:00:00"/>
    <n v="3342"/>
    <n v="1391.6276346604216"/>
  </r>
  <r>
    <x v="14"/>
    <s v="Quickie Breezy Basix 2"/>
    <n v="2018"/>
    <d v="2018-08-02T00:00:00"/>
    <n v="920.1"/>
    <n v="369.66024590163937"/>
  </r>
  <r>
    <x v="3"/>
    <s v="Comet"/>
    <n v="2018"/>
    <d v="2018-11-20T00:00:00"/>
    <n v="4263.58"/>
    <n v="1671.7413114754099"/>
  </r>
  <r>
    <x v="10"/>
    <s v="Quickie Helium"/>
    <n v="2019"/>
    <d v="2019-02-05T00:00:00"/>
    <n v="3897.82"/>
    <n v="1617.2744203747075"/>
  </r>
  <r>
    <x v="27"/>
    <s v="Excel Click &amp; Go"/>
    <n v="2019"/>
    <d v="2019-01-09T00:00:00"/>
    <n v="1175"/>
    <n v="508.17037470725995"/>
  </r>
  <r>
    <x v="12"/>
    <s v="Quickie 2 Helix 2 Comfort"/>
    <n v="2018"/>
    <d v="2018-12-21T00:00:00"/>
    <n v="6530.22"/>
    <n v="2595.1650175644027"/>
  </r>
  <r>
    <x v="12"/>
    <s v="Lopital Elexo"/>
    <n v="2018"/>
    <d v="2018-06-29T00:00:00"/>
    <n v="3890"/>
    <n v="751.29508196721326"/>
  </r>
  <r>
    <x v="17"/>
    <s v="Trophy"/>
    <n v="2018"/>
    <d v="2018-12-04T00:00:00"/>
    <n v="10523.74"/>
    <n v="4104.0893793911009"/>
  </r>
  <r>
    <x v="3"/>
    <s v="Excel G-Lightweight"/>
    <n v="2018"/>
    <d v="2018-07-04T00:00:00"/>
    <n v="835"/>
    <n v="333.84514051522245"/>
  </r>
  <r>
    <x v="25"/>
    <s v="Excel Galaxy Plus"/>
    <n v="2018"/>
    <d v="2018-06-20T00:00:00"/>
    <n v="8187"/>
    <n v="2808.1255854800943"/>
  </r>
  <r>
    <x v="26"/>
    <s v="Quickie Helium"/>
    <n v="2018"/>
    <d v="2018-10-25T00:00:00"/>
    <n v="3897.82"/>
    <n v="1503.3647423887589"/>
  </r>
  <r>
    <x v="7"/>
    <s v="Quickie Lightdrive 2"/>
    <n v="2020"/>
    <d v="2020-08-18T00:00:00"/>
    <n v="5050"/>
    <n v="2891.2675644028104"/>
  </r>
  <r>
    <x v="5"/>
    <s v="Kid-do"/>
    <n v="2020"/>
    <d v="2020-08-26T00:00:00"/>
    <n v="5537"/>
    <n v="3180.6712529274005"/>
  </r>
  <r>
    <x v="3"/>
    <s v="Lagooni"/>
    <n v="2018"/>
    <d v="2018-08-14T00:00:00"/>
    <n v="2785.53"/>
    <n v="607.81197540983612"/>
  </r>
  <r>
    <x v="5"/>
    <s v="Alber E-Motion"/>
    <n v="2019"/>
    <d v="2019-03-06T00:00:00"/>
    <n v="7335"/>
    <n v="3068.088407494145"/>
  </r>
  <r>
    <x v="3"/>
    <s v="Oracing XTR"/>
    <n v="2019"/>
    <d v="2019-05-02T00:00:00"/>
    <n v="6363.69"/>
    <n v="2771.3504771662765"/>
  </r>
  <r>
    <x v="0"/>
    <s v="Sterling Elite 2 XS"/>
    <n v="2018"/>
    <d v="2018-10-02T00:00:00"/>
    <n v="8764.23"/>
    <n v="3265.7929303278693"/>
  </r>
  <r>
    <x v="5"/>
    <s v="Autofixatiesysteem"/>
    <n v="2018"/>
    <d v="2018-09-06T00:00:00"/>
    <n v="391.45"/>
    <n v="145.29124999999999"/>
  </r>
  <r>
    <x v="25"/>
    <s v="Freewheeler"/>
    <n v="2018"/>
    <d v="2018-12-20T00:00:00"/>
    <n v="6850.74"/>
    <n v="2718.4564285714291"/>
  </r>
  <r>
    <x v="7"/>
    <s v="Quickie Breezy Basix 2"/>
    <n v="2018"/>
    <d v="2018-11-05T00:00:00"/>
    <n v="920.1"/>
    <n v="391.91127049180329"/>
  </r>
  <r>
    <x v="0"/>
    <s v="Excel G-Lightweight"/>
    <n v="2018"/>
    <d v="2018-09-26T00:00:00"/>
    <n v="743.23"/>
    <n v="317.8730298594848"/>
  </r>
  <r>
    <x v="11"/>
    <s v="Puma 40"/>
    <n v="2018"/>
    <d v="2018-12-04T00:00:00"/>
    <n v="11564.23"/>
    <n v="4505.5430737704928"/>
  </r>
  <r>
    <x v="12"/>
    <s v="Fortress Calypso"/>
    <n v="2018"/>
    <d v="2018-10-17T00:00:00"/>
    <n v="5110"/>
    <n v="1945.1814988290398"/>
  </r>
  <r>
    <x v="12"/>
    <s v="Revab Canto"/>
    <n v="2018"/>
    <d v="2018-10-17T00:00:00"/>
    <n v="8333"/>
    <n v="3143.4279859484782"/>
  </r>
  <r>
    <x v="17"/>
    <s v="Van Raam Easy Rider 2"/>
    <n v="2019"/>
    <d v="2019-11-21T00:00:00"/>
    <n v="6085"/>
    <n v="3006.1446135831384"/>
  </r>
  <r>
    <x v="5"/>
    <s v="Alber SMOOV One"/>
    <n v="2019"/>
    <d v="2019-12-24T00:00:00"/>
    <n v="4698"/>
    <n v="2372.2991803278687"/>
  </r>
  <r>
    <x v="10"/>
    <s v="Sterling Elite 2 XS"/>
    <n v="2020"/>
    <d v="2020-09-17T00:00:00"/>
    <n v="7514.2899999999991"/>
    <n v="4356.4360626463695"/>
  </r>
  <r>
    <x v="3"/>
    <s v="Power Support"/>
    <n v="2020"/>
    <d v="2020-12-15T00:00:00"/>
    <n v="4936"/>
    <n v="2994.2622950819673"/>
  </r>
  <r>
    <x v="27"/>
    <s v="Sterling Elite 2 XS"/>
    <n v="2020"/>
    <d v="2020-11-27T00:00:00"/>
    <n v="7514"/>
    <n v="4509.9496487119441"/>
  </r>
  <r>
    <x v="5"/>
    <s v="Quickie Attitude"/>
    <n v="2019"/>
    <d v="2019-02-18T00:00:00"/>
    <n v="5297"/>
    <n v="2202.6282201405152"/>
  </r>
  <r>
    <x v="16"/>
    <s v="Excel Galaxy Plus"/>
    <n v="2019"/>
    <d v="2019-05-03T00:00:00"/>
    <n v="8490"/>
    <n v="3686.9437939110067"/>
  </r>
  <r>
    <x v="0"/>
    <s v="Adremo"/>
    <n v="2019"/>
    <d v="2019-06-14T00:00:00"/>
    <n v="17362.2"/>
    <n v="7711.6984777517582"/>
  </r>
  <r>
    <x v="0"/>
    <s v="Carrot 3"/>
    <n v="2019"/>
    <d v="2019-02-20T00:00:00"/>
    <n v="3637"/>
    <n v="1047.0852459016394"/>
  </r>
  <r>
    <x v="3"/>
    <s v="Quickie 2 Helix 2"/>
    <n v="2019"/>
    <d v="2019-01-30T00:00:00"/>
    <n v="2356"/>
    <n v="990.02927400468377"/>
  </r>
  <r>
    <x v="8"/>
    <s v="Quickie Breezy Basix 2"/>
    <n v="2019"/>
    <d v="2019-06-25T00:00:00"/>
    <n v="671"/>
    <n v="335.33694379391102"/>
  </r>
  <r>
    <x v="5"/>
    <s v="Sterling Elite 2 XS"/>
    <n v="2019"/>
    <d v="2019-05-06T00:00:00"/>
    <n v="7238"/>
    <n v="3155.1574941451991"/>
  </r>
  <r>
    <x v="6"/>
    <s v="Roam Runner"/>
    <n v="2019"/>
    <d v="2019-05-28T00:00:00"/>
    <n v="5873"/>
    <n v="2604.4112997658076"/>
  </r>
  <r>
    <x v="5"/>
    <s v="Roam Runner"/>
    <n v="2019"/>
    <d v="2019-05-23T00:00:00"/>
    <n v="5873"/>
    <n v="2595.990632318501"/>
  </r>
  <r>
    <x v="3"/>
    <s v="Permobil F3"/>
    <n v="2019"/>
    <d v="2019-05-09T00:00:00"/>
    <n v="24716"/>
    <n v="10703.145199063232"/>
  </r>
  <r>
    <x v="16"/>
    <s v="Quickie 2 Helix 2"/>
    <n v="2019"/>
    <d v="2019-02-12T00:00:00"/>
    <n v="2356"/>
    <n v="998.5386416861827"/>
  </r>
  <r>
    <x v="26"/>
    <s v="Q 500"/>
    <n v="2019"/>
    <d v="2019-03-21T00:00:00"/>
    <n v="12948.29"/>
    <n v="5441.3797570257611"/>
  </r>
  <r>
    <x v="27"/>
    <s v="Fortress Calypso"/>
    <n v="2019"/>
    <d v="2019-04-17T00:00:00"/>
    <n v="5214"/>
    <n v="2255.248243559719"/>
  </r>
  <r>
    <x v="0"/>
    <s v="Q 700"/>
    <n v="2020"/>
    <d v="2020-07-31T00:00:00"/>
    <n v="8646"/>
    <n v="4889.6188524590161"/>
  </r>
  <r>
    <x v="11"/>
    <s v="Sterling Elite 2 RS"/>
    <n v="2019"/>
    <d v="2019-06-19T00:00:00"/>
    <n v="6636.59"/>
    <n v="2980.1152956674473"/>
  </r>
  <r>
    <x v="26"/>
    <s v="Excel Click &amp; Go"/>
    <n v="2019"/>
    <d v="2019-05-31T00:00:00"/>
    <n v="1175"/>
    <n v="552.0257611241218"/>
  </r>
  <r>
    <x v="15"/>
    <s v="Sorg Jump"/>
    <n v="2019"/>
    <d v="2019-12-10T00:00:00"/>
    <n v="5599"/>
    <n v="2799.0254683840749"/>
  </r>
  <r>
    <x v="3"/>
    <s v="Kersten"/>
    <n v="2020"/>
    <d v="2020-09-28T00:00:00"/>
    <n v="2000"/>
    <n v="1180.7962529274005"/>
  </r>
  <r>
    <x v="8"/>
    <s v="Sterling Elite 2 XS"/>
    <n v="2020"/>
    <d v="2020-09-22T00:00:00"/>
    <n v="7514.2899999999991"/>
    <n v="4367.2590866510527"/>
  </r>
  <r>
    <x v="0"/>
    <s v="Sterling Elite 2 RS"/>
    <n v="2019"/>
    <d v="2019-08-02T00:00:00"/>
    <n v="6583.59"/>
    <n v="3039.8644057377051"/>
  </r>
  <r>
    <x v="8"/>
    <s v="Sterling Elite 2 plus"/>
    <n v="2019"/>
    <d v="2019-12-03T00:00:00"/>
    <n v="8205.9399999999987"/>
    <n v="4071.4259601873528"/>
  </r>
  <r>
    <x v="23"/>
    <s v="Excel G-Lightweight"/>
    <n v="2019"/>
    <d v="2019-07-30T00:00:00"/>
    <n v="759.73"/>
    <n v="381.39926229508194"/>
  </r>
  <r>
    <x v="16"/>
    <s v="Excel G-Lightweight"/>
    <n v="2019"/>
    <d v="2019-11-19T00:00:00"/>
    <n v="1022.23"/>
    <n v="530.5502459016393"/>
  </r>
  <r>
    <x v="0"/>
    <s v="Quickie Argon 2"/>
    <n v="2020"/>
    <d v="2020-01-03T00:00:00"/>
    <n v="4408"/>
    <n v="2240.2763466042156"/>
  </r>
  <r>
    <x v="26"/>
    <s v="Excel Click &amp; Go"/>
    <n v="2019"/>
    <d v="2019-11-19T00:00:00"/>
    <n v="1175"/>
    <n v="605.14637002341919"/>
  </r>
  <r>
    <x v="24"/>
    <s v="Excel G-Lightweight"/>
    <n v="2019"/>
    <d v="2019-10-19T00:00:00"/>
    <n v="743.23"/>
    <n v="388.66144906323188"/>
  </r>
  <r>
    <x v="10"/>
    <s v="Excel Click &amp; Go"/>
    <n v="2020"/>
    <d v="2020-06-18T00:00:00"/>
    <n v="1175"/>
    <n v="670.62060889929739"/>
  </r>
  <r>
    <x v="5"/>
    <s v="Sterling Elite 2 plus"/>
    <n v="2020"/>
    <d v="2020-08-04T00:00:00"/>
    <n v="8205.9399999999987"/>
    <n v="4651.3601814988278"/>
  </r>
  <r>
    <x v="16"/>
    <s v="Permobil C500"/>
    <n v="2018"/>
    <d v="2018-09-01T00:00:00"/>
    <n v="20628.45"/>
    <n v="7438.4610070257613"/>
  </r>
  <r>
    <x v="5"/>
    <s v="Trophy"/>
    <n v="2019"/>
    <d v="2019-11-19T00:00:00"/>
    <n v="9366.59"/>
    <n v="4605.0211124121779"/>
  </r>
  <r>
    <x v="0"/>
    <s v="Van Raam Easy Rider Junior"/>
    <n v="2020"/>
    <d v="2020-04-22T00:00:00"/>
    <n v="5384.41"/>
    <n v="2443.8816844262292"/>
  </r>
  <r>
    <x v="6"/>
    <s v="Veldink 2Do"/>
    <n v="2020"/>
    <d v="2020-04-22T00:00:00"/>
    <n v="7891"/>
    <n v="4237.1115339578455"/>
  </r>
  <r>
    <x v="4"/>
    <s v="Invacare Orion Pro"/>
    <n v="2020"/>
    <d v="2020-02-18T00:00:00"/>
    <n v="6299.6964872727294"/>
    <n v="3272.1095202320639"/>
  </r>
  <r>
    <x v="5"/>
    <s v="Quickie 2 Helix 2 Comfort"/>
    <n v="2020"/>
    <d v="2020-01-09T00:00:00"/>
    <n v="6530.22"/>
    <n v="3315.7518091334896"/>
  </r>
  <r>
    <x v="0"/>
    <s v="Kid-do"/>
    <n v="2021"/>
    <d v="2021-03-12T00:00:00"/>
    <n v="7471"/>
    <n v="4710.1981850117099"/>
  </r>
  <r>
    <x v="5"/>
    <s v="Excel G-Lightweight"/>
    <n v="2020"/>
    <d v="2020-04-18T00:00:00"/>
    <n v="835"/>
    <n v="470.73331381733021"/>
  </r>
  <r>
    <x v="10"/>
    <s v="Excel G-Lightweight"/>
    <n v="2019"/>
    <d v="2019-11-21T00:00:00"/>
    <n v="743.23"/>
    <n v="394.68211358313818"/>
  </r>
  <r>
    <x v="2"/>
    <s v="Kid-do"/>
    <n v="2020"/>
    <d v="2020-04-22T00:00:00"/>
    <n v="9385"/>
    <n v="5034.4072014051517"/>
  </r>
  <r>
    <x v="0"/>
    <s v="Orthototaal Zitorthese"/>
    <n v="2020"/>
    <d v="2020-06-10T00:00:00"/>
    <n v="1631"/>
    <n v="918.04215456674478"/>
  </r>
  <r>
    <x v="6"/>
    <s v="Excel Click &amp; Go"/>
    <n v="2020"/>
    <d v="2020-06-02T00:00:00"/>
    <n v="1175"/>
    <n v="665.67915690866516"/>
  </r>
  <r>
    <x v="22"/>
    <s v="Excel Click &amp; Go"/>
    <n v="2020"/>
    <d v="2020-06-18T00:00:00"/>
    <n v="1175"/>
    <n v="670.62060889929739"/>
  </r>
  <r>
    <x v="4"/>
    <s v="Kid-do"/>
    <n v="2020"/>
    <d v="2020-06-10T00:00:00"/>
    <n v="7936"/>
    <n v="4373.2412177985952"/>
  </r>
  <r>
    <x v="0"/>
    <s v="Fortress Calypso"/>
    <n v="2020"/>
    <d v="2020-03-25T00:00:00"/>
    <n v="5214"/>
    <n v="2766.7359484777517"/>
  </r>
  <r>
    <x v="22"/>
    <s v="Van Raam Easy Rider Junior"/>
    <n v="2011"/>
    <d v="2011-09-27T00:00:00"/>
    <n v="5334"/>
    <n v="90"/>
  </r>
  <r>
    <x v="3"/>
    <s v="Pestman Easy Swifty"/>
    <n v="2019"/>
    <d v="2019-04-15T00:00:00"/>
    <n v="2042.35"/>
    <n v="655.67512295081951"/>
  </r>
  <r>
    <x v="20"/>
    <s v="Trophy"/>
    <n v="2020"/>
    <d v="2020-01-22T00:00:00"/>
    <n v="9114.2899999999991"/>
    <n v="4650.3367330210767"/>
  </r>
  <r>
    <x v="27"/>
    <s v="Copilot 24"/>
    <n v="2020"/>
    <d v="2020-03-26T00:00:00"/>
    <n v="6909"/>
    <n v="3659.3922716627635"/>
  </r>
  <r>
    <x v="4"/>
    <s v="Q 500"/>
    <n v="2020"/>
    <d v="2020-03-04T00:00:00"/>
    <n v="12948.29"/>
    <n v="6751.9983782201416"/>
  </r>
  <r>
    <x v="6"/>
    <s v="Trophy"/>
    <n v="2020"/>
    <d v="2020-07-07T00:00:00"/>
    <n v="7873"/>
    <n v="4399.9961943793915"/>
  </r>
  <r>
    <x v="0"/>
    <s v="RZ-Groep"/>
    <n v="2020"/>
    <d v="2020-09-29T00:00:00"/>
    <n v="2077.13"/>
    <n v="1226.1208401639344"/>
  </r>
  <r>
    <x v="11"/>
    <s v="Juvo"/>
    <n v="2020"/>
    <d v="2020-09-15T00:00:00"/>
    <n v="27688"/>
    <n v="15980.337236533958"/>
  </r>
  <r>
    <x v="11"/>
    <s v="Fortress Calypso"/>
    <n v="2020"/>
    <d v="2020-09-22T00:00:00"/>
    <n v="5214"/>
    <n v="3036.6463700234194"/>
  </r>
  <r>
    <x v="25"/>
    <s v="Excel G-Lightweight"/>
    <n v="2020"/>
    <d v="2020-09-07T00:00:00"/>
    <n v="743.23"/>
    <n v="447.7734279859485"/>
  </r>
  <r>
    <x v="3"/>
    <s v="Trophy"/>
    <n v="2020"/>
    <d v="2020-09-09T00:00:00"/>
    <n v="9114.2899999999991"/>
    <n v="5258.5571633489453"/>
  </r>
  <r>
    <x v="6"/>
    <s v="Nijland Sunny Acky"/>
    <n v="2020"/>
    <d v="2020-08-31T00:00:00"/>
    <n v="2880"/>
    <n v="1472.2622950819673"/>
  </r>
  <r>
    <x v="5"/>
    <s v="Zitorthese"/>
    <n v="2021"/>
    <d v="2021-06-10T00:00:00"/>
    <n v="2705.96"/>
    <n v="1783.4404332552695"/>
  </r>
  <r>
    <x v="27"/>
    <s v="Excel Galaxy Plus"/>
    <n v="2021"/>
    <d v="2021-06-24T00:00:00"/>
    <n v="8719"/>
    <n v="5756.3785128805621"/>
  </r>
  <r>
    <x v="23"/>
    <s v="Fortress Calypso"/>
    <n v="2020"/>
    <d v="2020-08-24T00:00:00"/>
    <n v="5214"/>
    <n v="2993.4010538641687"/>
  </r>
  <r>
    <x v="16"/>
    <s v="Ibis 12&quot; Pro"/>
    <n v="2020"/>
    <d v="2020-11-12T00:00:00"/>
    <n v="11746"/>
    <n v="6988.6832552693213"/>
  </r>
  <r>
    <x v="28"/>
    <s v="Sterling Elite 2 XS"/>
    <n v="2020"/>
    <d v="2020-11-10T00:00:00"/>
    <n v="7514.2899999999991"/>
    <n v="4473.3247218969545"/>
  </r>
  <r>
    <x v="0"/>
    <s v="Huka ATB"/>
    <n v="2021"/>
    <d v="2021-02-22T00:00:00"/>
    <n v="2290"/>
    <n v="1332.4139344262294"/>
  </r>
  <r>
    <x v="5"/>
    <s v="Q 500"/>
    <n v="2021"/>
    <d v="2021-01-07T00:00:00"/>
    <n v="12948.29"/>
    <n v="7912.4028307962535"/>
  </r>
  <r>
    <x v="8"/>
    <s v="Excel Galaxy II"/>
    <n v="2020"/>
    <d v="2020-08-20T00:00:00"/>
    <n v="6889"/>
    <n v="3940.1659836065573"/>
  </r>
  <r>
    <x v="0"/>
    <s v="Trophy"/>
    <n v="2020"/>
    <d v="2020-09-25T00:00:00"/>
    <n v="9114.2899999999991"/>
    <n v="5300.6849853629965"/>
  </r>
  <r>
    <x v="11"/>
    <s v="Oracing F2"/>
    <n v="2021"/>
    <d v="2021-04-01T00:00:00"/>
    <n v="7081.1"/>
    <n v="4505.8968676814993"/>
  </r>
  <r>
    <x v="8"/>
    <s v="Sterling Elite 2 plus"/>
    <n v="2020"/>
    <d v="2020-12-15T00:00:00"/>
    <n v="8205.9399999999987"/>
    <n v="4966.1816159250575"/>
  </r>
  <r>
    <x v="5"/>
    <s v="Excel G-Lightweight"/>
    <n v="2020"/>
    <d v="2020-11-09T00:00:00"/>
    <n v="743.23"/>
    <n v="459.26742388758782"/>
  </r>
  <r>
    <x v="8"/>
    <s v="Assist flexi"/>
    <n v="2021"/>
    <d v="2021-01-07T00:00:00"/>
    <n v="5272.41"/>
    <n v="3231.8237792740047"/>
  </r>
  <r>
    <x v="0"/>
    <s v="Excelcare HC 840"/>
    <n v="2020"/>
    <d v="2020-12-31T00:00:00"/>
    <n v="1334"/>
    <n v="758.69508196721313"/>
  </r>
  <r>
    <x v="27"/>
    <s v="Trophy"/>
    <n v="2021"/>
    <d v="2021-04-26T00:00:00"/>
    <n v="10523.74"/>
    <n v="6765.9362060889935"/>
  </r>
  <r>
    <x v="12"/>
    <s v="UC Raisa"/>
    <n v="2020"/>
    <d v="2020-02-19T00:00:00"/>
    <n v="5272.41"/>
    <n v="2744.6374707259952"/>
  </r>
  <r>
    <x v="23"/>
    <s v="Excel Galaxy Plus 4"/>
    <n v="2021"/>
    <d v="2021-01-06T00:00:00"/>
    <n v="3398.57"/>
    <n v="2088.2385070257615"/>
  </r>
  <r>
    <x v="4"/>
    <s v="R82 Heron"/>
    <n v="2021"/>
    <d v="2021-02-08T00:00:00"/>
    <n v="4500"/>
    <n v="2572.5983606557375"/>
  </r>
  <r>
    <x v="29"/>
    <s v="Excel G-Lightweight"/>
    <n v="2021"/>
    <d v="2021-03-02T00:00:00"/>
    <n v="743.23"/>
    <n v="479.88363875878224"/>
  </r>
  <r>
    <x v="6"/>
    <s v="Permobil M3"/>
    <n v="2021"/>
    <d v="2021-04-19T00:00:00"/>
    <n v="27911.5"/>
    <n v="17866.471750585479"/>
  </r>
  <r>
    <x v="3"/>
    <s v="Sterling Elite 2 XS"/>
    <n v="2020"/>
    <d v="2020-12-31T00:00:00"/>
    <n v="7514"/>
    <n v="4583.5433255269318"/>
  </r>
  <r>
    <x v="3"/>
    <s v="Excel Galaxy II"/>
    <n v="2021"/>
    <d v="2021-02-01T00:00:00"/>
    <n v="7932"/>
    <n v="4910.7540983606559"/>
  </r>
  <r>
    <x v="25"/>
    <s v="Permobil F5"/>
    <n v="2021"/>
    <d v="2021-03-08T00:00:00"/>
    <n v="32737.37"/>
    <n v="20552.243533372366"/>
  </r>
  <r>
    <x v="3"/>
    <s v="Etac Cross"/>
    <n v="2021"/>
    <d v="2021-05-25T00:00:00"/>
    <n v="6328"/>
    <n v="4126.2903981264635"/>
  </r>
  <r>
    <x v="26"/>
    <s v="Sterling Elite 2 XS"/>
    <n v="2021"/>
    <d v="2021-04-26T00:00:00"/>
    <n v="7514"/>
    <n v="4834.6276346604218"/>
  </r>
  <r>
    <x v="6"/>
    <s v="Trophy"/>
    <n v="2021"/>
    <d v="2021-06-15T00:00:00"/>
    <n v="9346.08"/>
    <n v="6145.2902107728332"/>
  </r>
  <r>
    <x v="30"/>
    <s v="Quickie 2 Helix"/>
    <n v="2021"/>
    <d v="2021-08-19T00:00:00"/>
    <n v="2930.23"/>
    <n v="1987.8924502341922"/>
  </r>
  <r>
    <x v="28"/>
    <s v="Sterling Elite 2 XS"/>
    <n v="2021"/>
    <d v="2021-10-20T00:00:00"/>
    <n v="7802.08"/>
    <n v="5417.5314754098354"/>
  </r>
  <r>
    <x v="5"/>
    <s v="Kelvin kuip maat M48 (type 2)"/>
    <n v="2022"/>
    <d v="2022-01-06T00:00:00"/>
    <n v="2000"/>
    <n v="1436.7096018735363"/>
  </r>
  <r>
    <x v="31"/>
    <s v="Aura duwondersteuning"/>
    <n v="2022"/>
    <d v="2022-01-06T00:00:00"/>
    <n v="5000"/>
    <n v="3585.7142857142858"/>
  </r>
  <r>
    <x v="7"/>
    <s v="Revab Canto NXT 12``"/>
    <n v="2021"/>
    <d v="2021-12-17T00:00:00"/>
    <n v="13235"/>
    <n v="9407.9464285714294"/>
  </r>
  <r>
    <x v="3"/>
    <s v="Excelcare HC 840"/>
    <n v="2021"/>
    <d v="2021-06-23T00:00:00"/>
    <n v="669"/>
    <n v="431.55"/>
  </r>
  <r>
    <x v="3"/>
    <s v="Sterling Elite 2 XS"/>
    <n v="2021"/>
    <d v="2021-08-17T00:00:00"/>
    <n v="7802"/>
    <n v="5273.5509367681498"/>
  </r>
  <r>
    <x v="5"/>
    <s v="Van Raam Easy Rider 3"/>
    <n v="2021"/>
    <d v="2021-08-06T00:00:00"/>
    <n v="5685"/>
    <n v="3827.1516393442621"/>
  </r>
  <r>
    <x v="12"/>
    <s v="Sterling Elite 2 XS"/>
    <n v="2021"/>
    <d v="2021-08-17T00:00:00"/>
    <n v="7802"/>
    <n v="5273.5509367681498"/>
  </r>
  <r>
    <x v="17"/>
    <s v="Huka ATB"/>
    <n v="2022"/>
    <d v="2022-02-24T00:00:00"/>
    <n v="2065"/>
    <n v="1496.139344262295"/>
  </r>
  <r>
    <x v="6"/>
    <s v="Trapondersteuning Bafang"/>
    <n v="2021"/>
    <d v="2021-11-17T00:00:00"/>
    <n v="3047"/>
    <s v="Bij fiets opgenomen"/>
  </r>
  <r>
    <x v="5"/>
    <s v="Copilot 24"/>
    <n v="2021"/>
    <d v="2021-07-26T00:00:00"/>
    <n v="7045"/>
    <n v="4718.1542740046834"/>
  </r>
  <r>
    <x v="12"/>
    <s v="E-drive"/>
    <n v="2021"/>
    <d v="2021-09-13T00:00:00"/>
    <n v="7528"/>
    <n v="5147.2177985948474"/>
  </r>
  <r>
    <x v="12"/>
    <s v="Kid-do"/>
    <n v="2021"/>
    <d v="2021-10-08T00:00:00"/>
    <n v="7714.7"/>
    <n v="5330.2540690866508"/>
  </r>
  <r>
    <x v="23"/>
    <s v="Herdegen Open Blue"/>
    <n v="2021"/>
    <d v="2021-08-17T00:00:00"/>
    <n v="150"/>
    <n v="109.34016393442623"/>
  </r>
  <r>
    <x v="32"/>
    <s v="Van Raam Easy Rider 3"/>
    <n v="2021"/>
    <d v="2021-09-09T00:00:00"/>
    <n v="5685.41"/>
    <n v="3882.8203981264637"/>
  </r>
  <r>
    <x v="25"/>
    <s v="Zitorthese"/>
    <n v="2021"/>
    <d v="2021-07-20T00:00:00"/>
    <n v="4628.5600000000004"/>
    <n v="3095.2667213114755"/>
  </r>
  <r>
    <x v="27"/>
    <s v="Sterling Calypso"/>
    <n v="2021"/>
    <d v="2021-06-25T00:00:00"/>
    <n v="5464.21"/>
    <n v="3613.1735714285714"/>
  </r>
  <r>
    <x v="0"/>
    <s v="Excel G-Modular"/>
    <n v="2020"/>
    <d v="2020-12-11T00:00:00"/>
    <n v="1025"/>
    <n v="634.69555035128803"/>
  </r>
  <r>
    <x v="3"/>
    <s v="Sterling Calypso"/>
    <n v="2021"/>
    <d v="2021-06-24T00:00:00"/>
    <n v="5464.21"/>
    <n v="3611.6091071428573"/>
  </r>
  <r>
    <x v="8"/>
    <s v="Assist Flexi"/>
    <n v="2021"/>
    <d v="2021-09-07T00:00:00"/>
    <n v="5272.41"/>
    <n v="3598.3447482435595"/>
  </r>
  <r>
    <x v="16"/>
    <s v="E-drive"/>
    <n v="2021"/>
    <d v="2021-12-21T00:00:00"/>
    <n v="7324"/>
    <n v="5216.7341920374711"/>
  </r>
  <r>
    <x v="3"/>
    <s v="Quickie 2 Helix 2 Comfort"/>
    <n v="2021"/>
    <d v="2021-12-10T00:00:00"/>
    <n v="6530.22"/>
    <n v="4631.1980093676812"/>
  </r>
  <r>
    <x v="3"/>
    <s v="Van Raam Maxi 2"/>
    <n v="2021"/>
    <d v="2021-08-18T00:00:00"/>
    <n v="4598"/>
    <n v="3112.9121779859483"/>
  </r>
  <r>
    <x v="22"/>
    <s v="Huka City M"/>
    <n v="2021"/>
    <d v="2021-11-05T00:00:00"/>
    <n v="5178.9358333333339"/>
    <n v="3622.0731740339584"/>
  </r>
  <r>
    <x v="12"/>
    <s v="Sterling Elite 2 XS"/>
    <n v="2022"/>
    <d v="2022-01-26T00:00:00"/>
    <n v="7989"/>
    <n v="5772.9107142857147"/>
  </r>
  <r>
    <x v="8"/>
    <s v="Sterling Calypso"/>
    <n v="2021"/>
    <d v="2021-10-11T00:00:00"/>
    <n v="5464.21"/>
    <n v="3782.1357142857146"/>
  </r>
  <r>
    <x v="25"/>
    <s v="Solo 3"/>
    <n v="2022"/>
    <d v="2022-03-16T00:00:00"/>
    <n v="7812"/>
    <n v="5755.419203747073"/>
  </r>
  <r>
    <x v="9"/>
    <s v="Excel G-Lightweight"/>
    <n v="2021"/>
    <d v="2021-09-23T00:00:00"/>
    <n v="759.73"/>
    <n v="528.59709016393447"/>
  </r>
  <r>
    <x v="10"/>
    <s v="Elektrische ondersteuning copilot 26''"/>
    <n v="2022"/>
    <d v="2022-02-08T00:00:00"/>
    <n v="2302.2857142857142"/>
    <s v="Bij fiets opgenomen"/>
  </r>
  <r>
    <x v="25"/>
    <s v="Copilot 26"/>
    <n v="2022"/>
    <d v="2022-01-28T00:00:00"/>
    <n v="7861"/>
    <n v="5685.0026346604218"/>
  </r>
  <r>
    <x v="10"/>
    <s v="Van Raam Midi"/>
    <n v="2022"/>
    <d v="2022-01-06T00:00:00"/>
    <n v="1858.33"/>
    <n v="1335.22643735363"/>
  </r>
  <r>
    <x v="33"/>
    <s v="Invacare Flexo"/>
    <n v="2022"/>
    <d v="2022-03-08T00:00:00"/>
    <n v="3373"/>
    <n v="2478.3266978922716"/>
  </r>
  <r>
    <x v="18"/>
    <s v="HC Tonya"/>
    <n v="2022"/>
    <d v="2022-01-10T00:00:00"/>
    <n v="5124"/>
    <n v="3680.3992974238877"/>
  </r>
  <r>
    <x v="5"/>
    <s v="Excel G-Lightweight"/>
    <n v="2022"/>
    <d v="2022-02-02T00:00:00"/>
    <n v="820.23"/>
    <n v="597.13378805620607"/>
  </r>
  <r>
    <x v="12"/>
    <s v="Zitorthese"/>
    <n v="2022"/>
    <d v="2022-02-13T00:00:00"/>
    <n v="3046"/>
    <n v="2218.5450819672133"/>
  </r>
  <r>
    <x v="4"/>
    <s v="Alber E-Fix"/>
    <n v="2022"/>
    <d v="2022-03-31T00:00:00"/>
    <n v="7939"/>
    <n v="5883.2930327868853"/>
  </r>
  <r>
    <x v="25"/>
    <s v="RGK"/>
    <n v="2022"/>
    <d v="2022-03-28T00:00:00"/>
    <n v="2340"/>
    <n v="1732.903981264637"/>
  </r>
  <r>
    <x v="3"/>
    <s v="Quickie Attitude"/>
    <n v="2022"/>
    <d v="2022-02-04T00:00:00"/>
    <n v="5297"/>
    <n v="3842.4156908665104"/>
  </r>
  <r>
    <x v="25"/>
    <s v="Quickie Argon 2"/>
    <n v="2022"/>
    <d v="2022-02-08T00:00:00"/>
    <n v="3731"/>
    <n v="2711.569086651054"/>
  </r>
  <r>
    <x v="3"/>
    <s v="Sterling Elite XS"/>
    <n v="2010"/>
    <d v="2010-07-01T00:00:00"/>
    <n v="7095"/>
    <n v="90"/>
  </r>
  <r>
    <x v="3"/>
    <s v="Quickie 2 Helix"/>
    <n v="2017"/>
    <d v="2017-01-26T00:00:00"/>
    <n v="2930.23"/>
    <n v="617.32945843091329"/>
  </r>
  <r>
    <x v="6"/>
    <s v="Van Raam Midi"/>
    <n v="2005"/>
    <d v="2005-07-01T00:00:00"/>
    <n v="1858.33"/>
    <n v="90"/>
  </r>
  <r>
    <x v="5"/>
    <s v="Freewheeler"/>
    <n v="2018"/>
    <d v="2018-01-01T00:00:00"/>
    <n v="3478"/>
    <n v="1054.3436768149884"/>
  </r>
  <r>
    <x v="25"/>
    <s v="Wander Handbike"/>
    <n v="2012"/>
    <d v="2012-07-01T00:00:00"/>
    <n v="2490"/>
    <n v="90"/>
  </r>
  <r>
    <x v="12"/>
    <s v="Roam Runner"/>
    <n v="2013"/>
    <d v="2013-07-01T00:00:00"/>
    <n v="5755.21"/>
    <n v="90"/>
  </r>
  <r>
    <x v="5"/>
    <s v="Alber E-Motion"/>
    <n v="2010"/>
    <d v="2010-07-01T00:00:00"/>
    <n v="6144.38"/>
    <n v="90"/>
  </r>
  <r>
    <x v="7"/>
    <s v="Quickie Lightdrive"/>
    <n v="2016"/>
    <d v="2016-07-01T00:00:00"/>
    <n v="5024.24"/>
    <n v="710.20833723653368"/>
  </r>
  <r>
    <x v="5"/>
    <s v="Pestman Easy Swifty"/>
    <n v="2011"/>
    <d v="2011-07-01T00:00:00"/>
    <n v="2042.35"/>
    <n v="90"/>
  </r>
  <r>
    <x v="6"/>
    <s v="Miniflex"/>
    <n v="2008"/>
    <d v="2008-07-01T00:00:00"/>
    <n v="6997.66"/>
    <n v="90"/>
  </r>
  <r>
    <x v="30"/>
    <s v="Colours/ Activator"/>
    <n v="2010"/>
    <d v="2010-07-01T00:00:00"/>
    <n v="2090.27"/>
    <n v="90"/>
  </r>
  <r>
    <x v="31"/>
    <s v="Proval custom made super lichtgewicht ADL rolstoel"/>
    <n v="2015"/>
    <d v="2015-08-26T00:00:00"/>
    <n v="3747.3500000000004"/>
    <n v="219.54821428571449"/>
  </r>
  <r>
    <x v="13"/>
    <s v="Quickie 2"/>
    <n v="2003"/>
    <d v="2003-07-01T00:00:00"/>
    <n v="1681.42"/>
    <n v="90"/>
  </r>
  <r>
    <x v="25"/>
    <s v="Quickie 2"/>
    <n v="2003"/>
    <d v="2003-07-01T00:00:00"/>
    <n v="1681.42"/>
    <n v="90"/>
  </r>
  <r>
    <x v="34"/>
    <s v="Quickie 2"/>
    <n v="2001"/>
    <d v="2001-07-01T00:00:00"/>
    <n v="1681.42"/>
    <n v="90"/>
  </r>
  <r>
    <x v="29"/>
    <s v="Quickie 2"/>
    <n v="2002"/>
    <d v="2002-07-01T00:00:00"/>
    <n v="1681.42"/>
    <n v="90"/>
  </r>
  <r>
    <x v="4"/>
    <s v="Quickie 2 Helix"/>
    <n v="2016"/>
    <d v="2016-07-01T00:00:00"/>
    <n v="2930.23"/>
    <n v="445.39208430913345"/>
  </r>
  <r>
    <x v="22"/>
    <s v="Quickie 2 Helix"/>
    <n v="2015"/>
    <d v="2015-07-01T00:00:00"/>
    <n v="2930.23"/>
    <n v="144.2960128805621"/>
  </r>
  <r>
    <x v="3"/>
    <s v="Quickie 2 Helix"/>
    <n v="2016"/>
    <d v="2016-08-26T00:00:00"/>
    <n v="2930.23"/>
    <n v="491.46142857142854"/>
  </r>
  <r>
    <x v="20"/>
    <s v="Quickie 2 Helix"/>
    <n v="2011"/>
    <d v="2011-07-01T00:00:00"/>
    <n v="2930.23"/>
    <n v="90"/>
  </r>
  <r>
    <x v="6"/>
    <s v="Quickie 2 Helix"/>
    <n v="2011"/>
    <d v="2011-07-01T00:00:00"/>
    <n v="2930.23"/>
    <n v="90"/>
  </r>
  <r>
    <x v="6"/>
    <s v="Quickie 2 Helix 2 Comfort"/>
    <n v="2016"/>
    <d v="2016-01-16T00:00:00"/>
    <n v="3063"/>
    <n v="318.30649882903981"/>
  </r>
  <r>
    <x v="14"/>
    <s v="Quickie Breezy Basix"/>
    <n v="2011"/>
    <d v="2011-07-01T00:00:00"/>
    <n v="835.45"/>
    <n v="90"/>
  </r>
  <r>
    <x v="27"/>
    <s v="Quickie Breezy Basix"/>
    <n v="2011"/>
    <d v="2011-07-01T00:00:00"/>
    <n v="835.45"/>
    <n v="90"/>
  </r>
  <r>
    <x v="0"/>
    <s v="Quickie Breezy Basix"/>
    <n v="2015"/>
    <d v="2015-07-01T00:00:00"/>
    <n v="835.45"/>
    <n v="103.82309718969555"/>
  </r>
  <r>
    <x v="12"/>
    <s v="Quickie Breezy Basix"/>
    <n v="2011"/>
    <d v="2011-07-01T00:00:00"/>
    <n v="835.45"/>
    <n v="90"/>
  </r>
  <r>
    <x v="10"/>
    <s v="Quickie Breezy Basix"/>
    <n v="2016"/>
    <d v="2016-07-01T00:00:00"/>
    <n v="835.45"/>
    <n v="180.4784543325527"/>
  </r>
  <r>
    <x v="8"/>
    <s v="Quickie Breezy Basix"/>
    <n v="2012"/>
    <d v="2012-07-01T00:00:00"/>
    <n v="835.45"/>
    <n v="90"/>
  </r>
  <r>
    <x v="22"/>
    <s v="Quickie Breezy Basix"/>
    <n v="2015"/>
    <d v="2015-11-12T00:00:00"/>
    <n v="835.45"/>
    <n v="131.88817330210776"/>
  </r>
  <r>
    <x v="9"/>
    <s v="Quickie Breezy Basix"/>
    <n v="2001"/>
    <d v="2001-07-01T00:00:00"/>
    <n v="926.17"/>
    <n v="90"/>
  </r>
  <r>
    <x v="10"/>
    <s v="Quickie Breezy Light"/>
    <n v="2003"/>
    <d v="2003-07-01T00:00:00"/>
    <n v="746.8"/>
    <n v="90"/>
  </r>
  <r>
    <x v="6"/>
    <s v="Quickie Breezy Rubix"/>
    <n v="2015"/>
    <d v="2015-11-08T00:00:00"/>
    <n v="1990.12"/>
    <n v="197.30196721311495"/>
  </r>
  <r>
    <x v="0"/>
    <s v="Quickie Breezy Rubix"/>
    <n v="2013"/>
    <d v="2013-06-26T00:00:00"/>
    <n v="1590.04"/>
    <n v="90"/>
  </r>
  <r>
    <x v="2"/>
    <s v="Quickie Breezy X4"/>
    <n v="2005"/>
    <d v="2005-07-01T00:00:00"/>
    <n v="1123.8499999999999"/>
    <n v="90"/>
  </r>
  <r>
    <x v="4"/>
    <s v="Quickie Easy Max"/>
    <n v="2006"/>
    <d v="2006-07-01T00:00:00"/>
    <n v="2375"/>
    <n v="90"/>
  </r>
  <r>
    <x v="9"/>
    <s v="Quickie Helium"/>
    <n v="2014"/>
    <d v="2014-07-01T00:00:00"/>
    <n v="3897.82"/>
    <n v="90"/>
  </r>
  <r>
    <x v="9"/>
    <s v="RvS Minos"/>
    <n v="2005"/>
    <d v="2005-07-01T00:00:00"/>
    <n v="1086"/>
    <n v="90"/>
  </r>
  <r>
    <x v="9"/>
    <s v="RvS Minos"/>
    <n v="2005"/>
    <d v="2005-07-01T00:00:00"/>
    <n v="846.04"/>
    <n v="90"/>
  </r>
  <r>
    <x v="9"/>
    <s v="RvS Minos"/>
    <n v="2005"/>
    <d v="2005-07-01T00:00:00"/>
    <n v="846.04"/>
    <n v="90"/>
  </r>
  <r>
    <x v="12"/>
    <s v="RvS Minos"/>
    <n v="2009"/>
    <d v="2009-07-01T00:00:00"/>
    <n v="1003.35"/>
    <n v="90"/>
  </r>
  <r>
    <x v="16"/>
    <s v="RvS Minos"/>
    <n v="2008"/>
    <d v="2008-07-01T00:00:00"/>
    <n v="1003.35"/>
    <n v="90"/>
  </r>
  <r>
    <x v="16"/>
    <s v="Zippie Youngster 3"/>
    <n v="2011"/>
    <d v="2011-07-01T00:00:00"/>
    <n v="4233.2700000000004"/>
    <n v="90"/>
  </r>
  <r>
    <x v="8"/>
    <s v="CTM 737"/>
    <n v="2003"/>
    <d v="2003-07-01T00:00:00"/>
    <n v="3907.76"/>
    <n v="90"/>
  </r>
  <r>
    <x v="8"/>
    <s v="Pride Luna"/>
    <n v="2009"/>
    <d v="2009-07-01T00:00:00"/>
    <n v="5680.92"/>
    <n v="90"/>
  </r>
  <r>
    <x v="8"/>
    <s v="Pride Zolar"/>
    <n v="2016"/>
    <d v="2016-07-01T00:00:00"/>
    <n v="8189.55"/>
    <n v="1110.5051522248241"/>
  </r>
  <r>
    <x v="8"/>
    <s v="Sterling Elite XS"/>
    <n v="2008"/>
    <d v="2008-07-01T00:00:00"/>
    <n v="6294.82"/>
    <n v="90"/>
  </r>
  <r>
    <x v="8"/>
    <s v="Sterling Elite XS"/>
    <n v="2003"/>
    <d v="2003-07-01T00:00:00"/>
    <n v="6294.82"/>
    <n v="90"/>
  </r>
  <r>
    <x v="8"/>
    <s v="Sterling Elite XS Compact"/>
    <n v="2005"/>
    <d v="2005-07-01T00:00:00"/>
    <n v="6254.04"/>
    <n v="90"/>
  </r>
  <r>
    <x v="2"/>
    <s v="Sterling Elite XS Compact"/>
    <n v="2007"/>
    <d v="2007-07-01T00:00:00"/>
    <n v="6254.04"/>
    <n v="90"/>
  </r>
  <r>
    <x v="2"/>
    <s v="Sterling Swift RS"/>
    <n v="2005"/>
    <d v="2005-07-01T00:00:00"/>
    <n v="5905.31"/>
    <n v="90"/>
  </r>
  <r>
    <x v="2"/>
    <s v="Trophy"/>
    <n v="2006"/>
    <d v="2006-07-01T00:00:00"/>
    <n v="9482.25"/>
    <n v="90"/>
  </r>
  <r>
    <x v="2"/>
    <s v="Trophy"/>
    <n v="2009"/>
    <d v="2009-07-01T00:00:00"/>
    <n v="8217.6299999999992"/>
    <n v="90"/>
  </r>
  <r>
    <x v="2"/>
    <s v="Trophy"/>
    <n v="2010"/>
    <d v="2010-07-01T00:00:00"/>
    <n v="9482.25"/>
    <n v="90"/>
  </r>
  <r>
    <x v="6"/>
    <s v="Aquatec Orca"/>
    <n v="2012"/>
    <d v="2012-06-21T00:00:00"/>
    <n v="1470"/>
    <n v="90"/>
  </r>
  <r>
    <x v="6"/>
    <s v="Arjo Maxi Twin"/>
    <n v="2009"/>
    <d v="2009-07-01T00:00:00"/>
    <n v="7440.15"/>
    <n v="90"/>
  </r>
  <r>
    <x v="6"/>
    <s v="joerns Pro Elevate"/>
    <n v="2017"/>
    <d v="2017-05-18T00:00:00"/>
    <n v="5490"/>
    <n v="1273.7265807962531"/>
  </r>
  <r>
    <x v="6"/>
    <s v="Proval custom made super lichtgewicht ADL rolstoel"/>
    <n v="2013"/>
    <d v="2013-07-01T00:00:00"/>
    <n v="3702.91"/>
    <n v="90"/>
  </r>
  <r>
    <x v="8"/>
    <s v="Trapondersteuning"/>
    <n v="2021"/>
    <d v="2021-03-01T00:00:00"/>
    <n v="2245"/>
    <s v="Bij fiets opgenomen"/>
  </r>
  <r>
    <x v="8"/>
    <s v="Trapondersteuning"/>
    <n v="2021"/>
    <d v="2021-03-01T00:00:00"/>
    <n v="2245"/>
    <s v="Bij fiets opgenomen"/>
  </r>
  <r>
    <x v="8"/>
    <s v="Trapondersteuning"/>
    <n v="2021"/>
    <d v="2021-03-01T00:00:00"/>
    <n v="2245"/>
    <s v="Bij fiets opgenomen"/>
  </r>
  <r>
    <x v="10"/>
    <s v="Van Raam Easy Rider 2"/>
    <n v="2016"/>
    <s v="19-7-2016"/>
    <n v="6085"/>
    <n v="875.78747072599526"/>
  </r>
  <r>
    <x v="12"/>
    <s v="Copilot 24"/>
    <n v="2008"/>
    <d v="2008-11-21T00:00:00"/>
    <n v="3007"/>
    <n v="90"/>
  </r>
  <r>
    <x v="12"/>
    <s v="Copilot 26"/>
    <n v="2020"/>
    <s v="3-9-2020"/>
    <n v="6909"/>
    <n v="3979.3656323185014"/>
  </r>
  <r>
    <x v="7"/>
    <s v="Copilot 26"/>
    <n v="2020"/>
    <s v="7-8-2020"/>
    <n v="3833"/>
    <n v="2187.8015222482436"/>
  </r>
  <r>
    <x v="11"/>
    <s v="Stabag PF side by side"/>
    <n v="2015"/>
    <d v="2015-01-01T00:00:00"/>
    <n v="4965.833333333333"/>
    <n v="90"/>
  </r>
  <r>
    <x v="10"/>
    <s v="Excel G-Lightweight"/>
    <n v="2019"/>
    <d v="2019-05-07T00:00:00"/>
    <n v="671"/>
    <n v="327.43325526932085"/>
  </r>
  <r>
    <x v="10"/>
    <s v="Heron"/>
    <n v="2019"/>
    <s v="18-12-2019"/>
    <n v="5527"/>
    <n v="2228.4241803278687"/>
  </r>
  <r>
    <x v="8"/>
    <s v="TR Care 3000H"/>
    <n v="2017"/>
    <s v="7-6-2017"/>
    <n v="4795"/>
    <n v="168.5553278688526"/>
  </r>
  <r>
    <x v="8"/>
    <s v="Quickie 2 Helix"/>
    <n v="2012"/>
    <d v="2012-01-24T00:00:00"/>
    <n v="1464"/>
    <n v="90"/>
  </r>
  <r>
    <x v="8"/>
    <s v="Roam Runner"/>
    <n v="2011"/>
    <d v="2011-05-17T00:00:00"/>
    <n v="5873"/>
    <n v="90"/>
  </r>
  <r>
    <x v="8"/>
    <s v="Q 700"/>
    <n v="2019"/>
    <d v="2019-12-03T00:00:00"/>
    <n v="8646"/>
    <n v="4288.1065573770493"/>
  </r>
  <r>
    <x v="2"/>
    <s v="R82 Manatee"/>
    <n v="2018"/>
    <s v="1-11-2018"/>
    <n v="942"/>
    <n v="276.29754098360655"/>
  </r>
  <r>
    <x v="2"/>
    <s v="Dolfijn"/>
    <n v="2017"/>
    <d v="2017-04-03T00:00:00"/>
    <n v="8189.12"/>
    <n v="90"/>
  </r>
  <r>
    <x v="2"/>
    <s v="Reflex"/>
    <n v="2019"/>
    <s v="9-4-2019"/>
    <n v="4860"/>
    <n v="1473.1475409836066"/>
  </r>
  <r>
    <x v="2"/>
    <s v="Quickie Breezy Basix 2"/>
    <n v="2020"/>
    <d v="2020-06-24T00:00:00"/>
    <n v="920.1"/>
    <n v="531.74139344262301"/>
  </r>
  <r>
    <x v="2"/>
    <s v="Revab Roxx"/>
    <n v="2020"/>
    <d v="2020-09-01T00:00:00"/>
    <n v="2610.4818698649024"/>
    <n v="1515.3196884033619"/>
  </r>
  <r>
    <x v="2"/>
    <s v="Van Raam Easy Rider 2"/>
    <n v="2020"/>
    <s v="10-7-2020"/>
    <n v="6085"/>
    <n v="3411.2617096018735"/>
  </r>
  <r>
    <x v="6"/>
    <s v="Excel G-Lightweight"/>
    <n v="2019"/>
    <d v="2019-11-15T00:00:00"/>
    <n v="835"/>
    <n v="438.29039812646374"/>
  </r>
  <r>
    <x v="6"/>
    <s v="Fortress Calypso"/>
    <n v="2020"/>
    <d v="2020-01-21T00:00:00"/>
    <n v="5214"/>
    <n v="2671.2980093676815"/>
  </r>
  <r>
    <x v="6"/>
    <s v="Tilcentrum Diana Homecare"/>
    <n v="2013"/>
    <d v="2013-03-01T00:00:00"/>
    <n v="4531"/>
    <n v="90"/>
  </r>
  <r>
    <x v="6"/>
    <s v="Quickie Breezy Basix 2"/>
    <n v="2019"/>
    <d v="2019-09-02T00:00:00"/>
    <n v="920.1"/>
    <n v="462.41188524590166"/>
  </r>
  <r>
    <x v="6"/>
    <s v="Kid-do"/>
    <n v="2021"/>
    <s v="3-3-2021"/>
    <n v="7453"/>
    <n v="4679.5649882903981"/>
  </r>
  <r>
    <x v="6"/>
    <s v="Electro Motor "/>
    <n v="2021"/>
    <d v="2021-11-25T00:00:00"/>
    <n v="2245"/>
    <s v="Bij fiets opgenomen"/>
  </r>
  <r>
    <x v="6"/>
    <s v="Fortress Calypso"/>
    <n v="2014"/>
    <d v="2014-04-28T00:00:00"/>
    <n v="5576"/>
    <n v="90"/>
  </r>
  <r>
    <x v="6"/>
    <s v="Excel Click &amp; Go"/>
    <n v="2015"/>
    <d v="2015-11-27T00:00:00"/>
    <n v="1175"/>
    <n v="156.4007611241218"/>
  </r>
  <r>
    <x v="6"/>
    <s v="Quickie Breezy Rubix"/>
    <n v="2010"/>
    <d v="2010-02-17T00:00:00"/>
    <n v="1990.12"/>
    <n v="90"/>
  </r>
  <r>
    <x v="8"/>
    <s v="Quickie 2 Helix"/>
    <n v="2011"/>
    <d v="2011-07-28T00:00:00"/>
    <n v="2930.23"/>
    <n v="90"/>
  </r>
  <r>
    <x v="8"/>
    <s v="Excel Galaxy II"/>
    <n v="2016"/>
    <d v="2016-09-09T00:00:00"/>
    <n v="6729"/>
    <n v="1061.2289227166279"/>
  </r>
  <r>
    <x v="6"/>
    <s v="Excel Galaxy Plus"/>
    <n v="2016"/>
    <d v="2016-06-06T00:00:00"/>
    <n v="7237"/>
    <n v="937.95638173302086"/>
  </r>
  <r>
    <x v="8"/>
    <s v="Sterling Elite XS"/>
    <n v="2011"/>
    <d v="2011-05-23T00:00:00"/>
    <n v="7095"/>
    <n v="90"/>
  </r>
  <r>
    <x v="10"/>
    <s v="Sterling Elite 2 XS"/>
    <n v="2014"/>
    <d v="2014-08-29T00:00:00"/>
    <n v="7186"/>
    <n v="90"/>
  </r>
  <r>
    <x v="6"/>
    <s v="Sterling Elite 2 XS"/>
    <n v="2017"/>
    <s v="13-2-2017"/>
    <n v="7237"/>
    <n v="1462.9809718969555"/>
  </r>
  <r>
    <x v="6"/>
    <s v="Excel G3"/>
    <n v="2010"/>
    <d v="2010-11-26T00:00:00"/>
    <n v="716"/>
    <n v="90"/>
  </r>
  <r>
    <x v="6"/>
    <s v="Excel G3"/>
    <n v="2016"/>
    <d v="2016-09-21T00:00:00"/>
    <n v="762"/>
    <n v="186.60070257611244"/>
  </r>
  <r>
    <x v="6"/>
    <s v="Sterling Elite XS"/>
    <n v="2010"/>
    <d v="2010-12-23T00:00:00"/>
    <n v="7095"/>
    <n v="90"/>
  </r>
  <r>
    <x v="6"/>
    <s v="Excel Galaxy II"/>
    <n v="2016"/>
    <d v="2016-09-02T00:00:00"/>
    <n v="6729"/>
    <n v="1047.6858899297426"/>
  </r>
  <r>
    <x v="13"/>
    <s v="Ibis XP"/>
    <n v="2009"/>
    <s v="1-1-2009"/>
    <n v="14174.896000000002"/>
    <n v="90"/>
  </r>
  <r>
    <x v="7"/>
    <s v="Excel G3"/>
    <n v="2011"/>
    <d v="2011-05-26T00:00:00"/>
    <n v="716"/>
    <n v="90"/>
  </r>
  <r>
    <x v="23"/>
    <s v="Excelcare HC 840"/>
    <n v="2016"/>
    <d v="2016-09-12T00:00:00"/>
    <n v="1334"/>
    <n v="90"/>
  </r>
  <r>
    <x v="16"/>
    <s v="Ibis 12&quot; Pro"/>
    <n v="2017"/>
    <d v="2017-03-14T00:00:00"/>
    <n v="11746"/>
    <n v="2431.5362997658076"/>
  </r>
  <r>
    <x v="8"/>
    <s v="Excel G3"/>
    <n v="2012"/>
    <d v="2012-06-07T00:00:00"/>
    <n v="1041"/>
    <n v="90"/>
  </r>
  <r>
    <x v="8"/>
    <s v="Excel Galaxy"/>
    <n v="2014"/>
    <s v="26-5-2014"/>
    <n v="7687.9059016393421"/>
    <n v="90"/>
  </r>
  <r>
    <x v="8"/>
    <s v="Quickie 2 Helix"/>
    <n v="2015"/>
    <d v="2015-04-16T00:00:00"/>
    <n v="2106"/>
    <n v="90"/>
  </r>
  <r>
    <x v="2"/>
    <s v="Excel G3"/>
    <n v="2014"/>
    <d v="2014-05-26T00:00:00"/>
    <n v="1041"/>
    <n v="90"/>
  </r>
  <r>
    <x v="2"/>
    <s v="Puma 40"/>
    <n v="2015"/>
    <d v="2015-11-25T00:00:00"/>
    <n v="225.66"/>
    <n v="96.588284543325528"/>
  </r>
  <r>
    <x v="10"/>
    <s v="Quickie Argon 2"/>
    <n v="2016"/>
    <s v="18-1-2016"/>
    <n v="4795"/>
    <n v="455.40544496487064"/>
  </r>
  <r>
    <x v="8"/>
    <s v="Etac Clean"/>
    <n v="2017"/>
    <d v="2017-02-06T00:00:00"/>
    <n v="1137"/>
    <n v="90"/>
  </r>
  <r>
    <x v="2"/>
    <s v="Arjo Sara Stedy"/>
    <n v="2012"/>
    <s v="6-12-2012"/>
    <n v="5272.41"/>
    <n v="90"/>
  </r>
  <r>
    <x v="2"/>
    <s v="Sterling Elite 2 plus"/>
    <n v="2019"/>
    <d v="2019-01-02T00:00:00"/>
    <n v="7674.59"/>
    <n v="3068.932298009368"/>
  </r>
  <r>
    <x v="2"/>
    <s v="Fortress Calypso"/>
    <n v="2015"/>
    <d v="2015-09-01T00:00:00"/>
    <n v="4986"/>
    <n v="272.33255269320898"/>
  </r>
  <r>
    <x v="2"/>
    <s v="Excel Click &amp; Go"/>
    <n v="2016"/>
    <d v="2016-09-13T00:00:00"/>
    <n v="1025"/>
    <n v="224.05444964871197"/>
  </r>
  <r>
    <x v="2"/>
    <s v="Puma 20"/>
    <n v="2016"/>
    <s v="4-11-2016"/>
    <n v="13897"/>
    <n v="2340.4584309133497"/>
  </r>
  <r>
    <x v="2"/>
    <s v="Excel G-Lightweight"/>
    <n v="2017"/>
    <d v="2017-06-14T00:00:00"/>
    <n v="762"/>
    <n v="236.59250585480095"/>
  </r>
  <r>
    <x v="2"/>
    <s v="Pride Lunetta"/>
    <n v="2017"/>
    <d v="2017-05-04T00:00:00"/>
    <n v="4055.672"/>
    <n v="941.42318735363006"/>
  </r>
  <r>
    <x v="6"/>
    <s v="Fortress Calypso"/>
    <n v="2017"/>
    <d v="2017-07-13T00:00:00"/>
    <n v="5060.09"/>
    <n v="1259.9452019906325"/>
  </r>
  <r>
    <x v="6"/>
    <s v="Quickie Breezy Basix"/>
    <n v="2019"/>
    <d v="2019-05-08T00:00:00"/>
    <n v="1608.1"/>
    <n v="731.67778103044486"/>
  </r>
  <r>
    <x v="6"/>
    <s v="Quickie 2 Helix 2 Comfort"/>
    <n v="2017"/>
    <d v="2017-07-19T00:00:00"/>
    <n v="6530.22"/>
    <n v="1619.3704039812646"/>
  </r>
  <r>
    <x v="6"/>
    <s v="Sterling Elite 2 XS"/>
    <n v="2015"/>
    <d v="2015-10-20T00:00:00"/>
    <n v="7404"/>
    <n v="467.42037470725882"/>
  </r>
  <r>
    <x v="6"/>
    <s v="Excel G3"/>
    <n v="2011"/>
    <d v="2011-07-01T00:00:00"/>
    <n v="1041"/>
    <n v="90"/>
  </r>
  <r>
    <x v="6"/>
    <s v="Fortress Calypso"/>
    <n v="2018"/>
    <d v="2018-08-22T00:00:00"/>
    <n v="6282.23"/>
    <n v="2279.9728395784546"/>
  </r>
  <r>
    <x v="6"/>
    <s v="Excel G-Lightweight"/>
    <n v="2019"/>
    <d v="2019-09-10T00:00:00"/>
    <n v="743.23"/>
    <n v="381.54611826697897"/>
  </r>
  <r>
    <x v="6"/>
    <s v="Aquatec Ocean E-Vip"/>
    <n v="2019"/>
    <d v="2019-09-16T00:00:00"/>
    <n v="3498"/>
    <n v="1297.2196721311475"/>
  </r>
  <r>
    <x v="6"/>
    <s v="Excel G3"/>
    <n v="2016"/>
    <d v="2016-11-22T00:00:00"/>
    <n v="762"/>
    <n v="198.25292740046842"/>
  </r>
  <r>
    <x v="6"/>
    <s v="Excel G-Lightweight"/>
    <n v="2018"/>
    <d v="2018-01-15T00:00:00"/>
    <n v="835"/>
    <n v="298.2625878220141"/>
  </r>
  <r>
    <x v="6"/>
    <s v="Excel G3"/>
    <n v="2011"/>
    <d v="2011-05-23T00:00:00"/>
    <n v="716"/>
    <n v="90"/>
  </r>
  <r>
    <x v="8"/>
    <s v="Fortress Calypso"/>
    <n v="2016"/>
    <d v="2016-11-17T00:00:00"/>
    <n v="4955.09"/>
    <n v="898.20737412177959"/>
  </r>
  <r>
    <x v="8"/>
    <s v="Excel Galaxy II"/>
    <n v="2019"/>
    <d v="2019-11-22T00:00:00"/>
    <n v="6888"/>
    <n v="3400.6932084309133"/>
  </r>
  <r>
    <x v="8"/>
    <s v="Excel G-Modular"/>
    <n v="2018"/>
    <d v="2018-11-19T00:00:00"/>
    <n v="1025"/>
    <n v="435.20345433255272"/>
  </r>
  <r>
    <x v="8"/>
    <s v="Quickie Breezy Basix 2"/>
    <n v="2016"/>
    <d v="2016-07-01T00:00:00"/>
    <n v="835.45"/>
    <n v="180.4784543325527"/>
  </r>
  <r>
    <x v="8"/>
    <s v="Linido LI2150.0214-02 kantelbaar/"/>
    <n v="2013"/>
    <d v="2013-03-14T00:00:00"/>
    <n v="2893"/>
    <n v="90"/>
  </r>
  <r>
    <x v="8"/>
    <s v="Permobil F5"/>
    <n v="2017"/>
    <d v="2017-08-01T00:00:00"/>
    <n v="24418"/>
    <n v="5979.5620608899299"/>
  </r>
  <r>
    <x v="10"/>
    <s v="Excel G3"/>
    <n v="2014"/>
    <d v="2014-09-10T00:00:00"/>
    <n v="752"/>
    <n v="90"/>
  </r>
  <r>
    <x v="8"/>
    <s v="Fortress Calypso"/>
    <n v="2018"/>
    <s v="30-7-2018"/>
    <n v="4438"/>
    <n v="1595.4853629976581"/>
  </r>
  <r>
    <x v="0"/>
    <s v="Quickie 2 Helix 2"/>
    <n v="2017"/>
    <d v="2017-10-20T00:00:00"/>
    <n v="2059"/>
    <n v="605.40163934426232"/>
  </r>
  <r>
    <x v="3"/>
    <s v="Arjo Sara 3000"/>
    <n v="2017"/>
    <s v="24-10-2017"/>
    <n v="6300"/>
    <n v="1739.9297423887588"/>
  </r>
  <r>
    <x v="3"/>
    <s v="Fortress Calypso"/>
    <n v="2014"/>
    <d v="2014-04-28T00:00:00"/>
    <n v="5546"/>
    <n v="90"/>
  </r>
  <r>
    <x v="3"/>
    <s v="Quickie Neon VV"/>
    <n v="2015"/>
    <s v="8-9-2015"/>
    <n v="5178"/>
    <n v="289.89168618267013"/>
  </r>
  <r>
    <x v="3"/>
    <s v="Lopital Flexo gasveer"/>
    <n v="2019"/>
    <s v="16-1-2019"/>
    <n v="3070"/>
    <n v="850.47131147540995"/>
  </r>
  <r>
    <x v="0"/>
    <s v="Quickie 2 Helix"/>
    <n v="2010"/>
    <d v="2010-06-14T00:00:00"/>
    <n v="2408"/>
    <n v="90"/>
  </r>
  <r>
    <x v="0"/>
    <s v="Excel G-Lightweight"/>
    <n v="2019"/>
    <d v="2019-07-30T00:00:00"/>
    <n v="820.23"/>
    <n v="408.95722482435599"/>
  </r>
  <r>
    <x v="0"/>
    <s v="Excel G-Lightweight"/>
    <n v="2019"/>
    <d v="2019-11-27T00:00:00"/>
    <n v="803.73"/>
    <n v="425.46003512880566"/>
  </r>
  <r>
    <x v="0"/>
    <s v="Quickie Breezy Basix 2"/>
    <n v="2016"/>
    <d v="2016-06-28T00:00:00"/>
    <n v="920.1"/>
    <n v="190.48094262295086"/>
  </r>
  <r>
    <x v="0"/>
    <s v="Otto Bock Start"/>
    <n v="2014"/>
    <d v="2014-07-04T00:00:00"/>
    <n v="1294.05"/>
    <n v="90"/>
  </r>
  <r>
    <x v="0"/>
    <s v="Excel G-Lightweight"/>
    <n v="2017"/>
    <d v="2017-08-01T00:00:00"/>
    <n v="762"/>
    <n v="245.61358313817334"/>
  </r>
  <r>
    <x v="0"/>
    <s v="Fortress Calypso"/>
    <n v="2014"/>
    <d v="2014-04-29T00:00:00"/>
    <n v="4992"/>
    <n v="90"/>
  </r>
  <r>
    <x v="0"/>
    <s v="Excel 400 G4"/>
    <n v="2009"/>
    <s v="24-4-2009"/>
    <n v="891.79041916167751"/>
    <n v="90"/>
  </r>
  <r>
    <x v="3"/>
    <s v="Quickie Breezy Basix"/>
    <n v="2013"/>
    <d v="2013-08-14T00:00:00"/>
    <n v="917"/>
    <n v="90"/>
  </r>
  <r>
    <x v="5"/>
    <s v="Excel G-Lightweight"/>
    <n v="2019"/>
    <d v="2019-10-19T00:00:00"/>
    <n v="835"/>
    <n v="432.63905152224822"/>
  </r>
  <r>
    <x v="5"/>
    <s v="Quickie Breezy Basix"/>
    <n v="2014"/>
    <d v="2014-07-01T00:00:00"/>
    <n v="1608.1"/>
    <n v="90"/>
  </r>
  <r>
    <x v="5"/>
    <s v="Huka City 24"/>
    <n v="2019"/>
    <d v="2019-10-03T00:00:00"/>
    <n v="2880"/>
    <n v="1399.7072599531616"/>
  </r>
  <r>
    <x v="3"/>
    <s v="Quickie Breezy Basix"/>
    <n v="2005"/>
    <d v="2005-07-01T00:00:00"/>
    <n v="835"/>
    <n v="90"/>
  </r>
  <r>
    <x v="3"/>
    <s v="Quickie Breezy Basix"/>
    <n v="2011"/>
    <d v="2011-07-01T00:00:00"/>
    <n v="835.45"/>
    <n v="90"/>
  </r>
  <r>
    <x v="3"/>
    <s v="Alber E-Fix"/>
    <n v="2018"/>
    <d v="2018-08-13T00:00:00"/>
    <n v="7835"/>
    <n v="2811.4798009367682"/>
  </r>
  <r>
    <x v="3"/>
    <s v="Quickie 2 Helix 2 Comfort"/>
    <n v="2013"/>
    <d v="2013-03-01T00:00:00"/>
    <n v="6530.22"/>
    <n v="90"/>
  </r>
  <r>
    <x v="15"/>
    <s v="Pride Luna Victory"/>
    <n v="2016"/>
    <d v="2016-11-23T00:00:00"/>
    <n v="6227"/>
    <n v="1121.5395199063232"/>
  </r>
  <r>
    <x v="15"/>
    <s v="Excel G-Lightweight"/>
    <n v="2019"/>
    <d v="2019-12-02T00:00:00"/>
    <n v="743.23"/>
    <n v="396.68900175644029"/>
  </r>
  <r>
    <x v="15"/>
    <s v="Quickie Breezy Basix 2"/>
    <n v="2018"/>
    <d v="2018-10-11T00:00:00"/>
    <n v="714"/>
    <n v="309.79391100702577"/>
  </r>
  <r>
    <x v="0"/>
    <s v="Sterling Elite 2 RS"/>
    <n v="2019"/>
    <d v="2019-08-19T00:00:00"/>
    <n v="6420"/>
    <n v="2996.5573770491801"/>
  </r>
  <r>
    <x v="5"/>
    <s v="Invacare Orion Pro"/>
    <n v="2020"/>
    <s v="19-3-2020"/>
    <n v="6634"/>
    <n v="3501.4596018735365"/>
  </r>
  <r>
    <x v="5"/>
    <s v="Trophy"/>
    <n v="2019"/>
    <d v="2019-04-04T00:00:00"/>
    <n v="10523.74"/>
    <n v="4472.6059309133489"/>
  </r>
  <r>
    <x v="5"/>
    <s v="Trophy"/>
    <n v="2015"/>
    <d v="2015-06-09T00:00:00"/>
    <n v="9114"/>
    <n v="205.84777517564362"/>
  </r>
  <r>
    <x v="0"/>
    <s v="Sterling Elite 2 XS"/>
    <n v="2014"/>
    <d v="2014-10-09T00:00:00"/>
    <n v="7076"/>
    <n v="90"/>
  </r>
  <r>
    <x v="15"/>
    <s v="Sterling Elite 2 plus"/>
    <n v="2018"/>
    <d v="2018-07-19T00:00:00"/>
    <n v="8205.9399999999987"/>
    <n v="2883.1525761124117"/>
  </r>
  <r>
    <x v="5"/>
    <s v="Fortress Calypso"/>
    <n v="2017"/>
    <d v="2017-08-25T00:00:00"/>
    <n v="5060.09"/>
    <n v="1322.130175644028"/>
  </r>
  <r>
    <x v="35"/>
    <s v="Excel G-Lightweight"/>
    <n v="2018"/>
    <d v="2018-07-20T00:00:00"/>
    <n v="820.23"/>
    <n v="332.08771370023419"/>
  </r>
  <r>
    <x v="22"/>
    <s v="Fortress Calypso"/>
    <n v="2017"/>
    <d v="2017-05-26T00:00:00"/>
    <n v="4698.63"/>
    <n v="1110.0051024590166"/>
  </r>
  <r>
    <x v="22"/>
    <s v="Fortress Calypso"/>
    <n v="2019"/>
    <d v="2019-07-08T00:00:00"/>
    <n v="3998"/>
    <n v="1831.467213114754"/>
  </r>
  <r>
    <x v="5"/>
    <s v="Fortress Calypso"/>
    <n v="2015"/>
    <d v="2015-07-14T00:00:00"/>
    <n v="5016"/>
    <n v="203.22716627634645"/>
  </r>
  <r>
    <x v="7"/>
    <s v="Sterling Elite 2 plus"/>
    <n v="2020"/>
    <d v="2020-11-18T00:00:00"/>
    <n v="8205.9399999999987"/>
    <n v="4902.270497658079"/>
  </r>
  <r>
    <x v="7"/>
    <s v="Trophy"/>
    <n v="2014"/>
    <d v="2014-01-02T00:00:00"/>
    <n v="8988"/>
    <n v="90"/>
  </r>
  <r>
    <x v="4"/>
    <s v="Excel G4 Modulair"/>
    <n v="2016"/>
    <d v="2016-07-05T00:00:00"/>
    <n v="1375"/>
    <n v="250.18149882903992"/>
  </r>
  <r>
    <x v="22"/>
    <s v="Sterling Elite 2 RS"/>
    <n v="2019"/>
    <d v="2019-10-08T00:00:00"/>
    <n v="6473"/>
    <n v="3113.9982435597194"/>
  </r>
  <r>
    <x v="8"/>
    <s v="Dolfijn"/>
    <n v="2017"/>
    <d v="2017-06-29T00:00:00"/>
    <n v="8189.12"/>
    <n v="298.34203278688528"/>
  </r>
  <r>
    <x v="3"/>
    <s v="Sara Stedy"/>
    <n v="2018"/>
    <s v="26-2-2018"/>
    <n v="2627"/>
    <n v="851.05357142857133"/>
  </r>
  <r>
    <x v="16"/>
    <s v="Trophy"/>
    <n v="2015"/>
    <d v="2015-11-06T00:00:00"/>
    <n v="8988"/>
    <n v="593.62763466042088"/>
  </r>
  <r>
    <x v="8"/>
    <s v="Sterling Elite 2 XS"/>
    <n v="2020"/>
    <d v="2020-07-31T00:00:00"/>
    <n v="7514.29"/>
    <n v="4252.5350322014046"/>
  </r>
  <r>
    <x v="10"/>
    <s v="Mini Crosser M"/>
    <n v="2017"/>
    <d v="2017-08-15T00:00:00"/>
    <n v="12443"/>
    <n v="3127.4607728337241"/>
  </r>
  <r>
    <x v="30"/>
    <s v="Excel Galaxy Plus"/>
    <n v="2018"/>
    <d v="2018-07-18T00:00:00"/>
    <n v="7237"/>
    <n v="2546.3650468384076"/>
  </r>
  <r>
    <x v="30"/>
    <s v="Excel G-Lightweight"/>
    <n v="2018"/>
    <s v="25-10-2018"/>
    <n v="835"/>
    <n v="357.49707259953163"/>
  </r>
  <r>
    <x v="30"/>
    <s v="Sterling Swift"/>
    <n v="2014"/>
    <s v="18-4-2014"/>
    <n v="4838.9324000000006"/>
    <n v="90"/>
  </r>
  <r>
    <x v="30"/>
    <s v="UC Quinty"/>
    <n v="2020"/>
    <s v="19-5-2020"/>
    <n v="7319"/>
    <n v="3988.7558548009365"/>
  </r>
  <r>
    <x v="14"/>
    <s v="Fortress Calypso"/>
    <n v="2020"/>
    <d v="2020-08-24T00:00:00"/>
    <n v="5214"/>
    <n v="2993.4010538641687"/>
  </r>
  <r>
    <x v="31"/>
    <s v="Trophy"/>
    <n v="2010"/>
    <d v="2010-01-15T00:00:00"/>
    <n v="8342"/>
    <n v="90"/>
  </r>
  <r>
    <x v="30"/>
    <s v="Reflex"/>
    <n v="2016"/>
    <s v="17-10-2016"/>
    <n v="4860"/>
    <n v="90"/>
  </r>
  <r>
    <x v="30"/>
    <s v="Powermove elektrisch verrijdbaar"/>
    <n v="2016"/>
    <d v="2016-02-10T00:00:00"/>
    <n v="9160.9500000000007"/>
    <n v="857.52795667447299"/>
  </r>
  <r>
    <x v="30"/>
    <s v="Sterling Elite 2 XS"/>
    <n v="2019"/>
    <d v="2019-10-02T00:00:00"/>
    <n v="7238"/>
    <n v="3465.6323185011706"/>
  </r>
  <r>
    <x v="25"/>
    <s v="Invacare Comet Pro"/>
    <n v="2019"/>
    <d v="2019-11-27T00:00:00"/>
    <n v="3593"/>
    <n v="1793.9660421545668"/>
  </r>
  <r>
    <x v="31"/>
    <s v="Excel G-Lightweight"/>
    <n v="2019"/>
    <d v="2019-03-08T00:00:00"/>
    <n v="759.73"/>
    <n v="354.43172131147543"/>
  </r>
  <r>
    <x v="31"/>
    <s v="Fortress Calypso"/>
    <n v="2018"/>
    <d v="2018-11-05T00:00:00"/>
    <n v="6138.8799999999992"/>
    <n v="2361.175737704918"/>
  </r>
  <r>
    <x v="31"/>
    <s v="Fortress Calypso"/>
    <n v="2016"/>
    <d v="2016-09-28T00:00:00"/>
    <n v="4991"/>
    <n v="832.91305620608864"/>
  </r>
  <r>
    <x v="31"/>
    <s v="Mini Crosser X2"/>
    <n v="2020"/>
    <s v="2-10-2020"/>
    <n v="9495"/>
    <n v="5540.4537470725991"/>
  </r>
  <r>
    <x v="30"/>
    <s v="Alber E-Fix"/>
    <n v="2017"/>
    <d v="2017-09-15T00:00:00"/>
    <n v="7835"/>
    <n v="2061.6612997658081"/>
  </r>
  <r>
    <x v="30"/>
    <s v="Quickie 2 Helix 2"/>
    <n v="2019"/>
    <d v="2019-08-26T00:00:00"/>
    <n v="2356"/>
    <n v="1126.1791569086649"/>
  </r>
  <r>
    <x v="30"/>
    <s v="Excel G3 Eco"/>
    <n v="2019"/>
    <d v="2019-08-14T00:00:00"/>
    <n v="1218.23"/>
    <n v="595.07006147540983"/>
  </r>
  <r>
    <x v="30"/>
    <s v="Sterling Elite 2 XS"/>
    <n v="2018"/>
    <d v="2018-09-07T00:00:00"/>
    <n v="14806.02"/>
    <n v="5377.9990046838411"/>
  </r>
  <r>
    <x v="25"/>
    <s v="Sterling Elite 2 RS"/>
    <n v="2015"/>
    <d v="2015-07-13T00:00:00"/>
    <n v="6386"/>
    <n v="233.07611241217819"/>
  </r>
  <r>
    <x v="31"/>
    <s v="Excel G-Lightweight"/>
    <n v="2019"/>
    <d v="2019-05-16T00:00:00"/>
    <n v="820.23"/>
    <n v="393.58332259953158"/>
  </r>
  <r>
    <x v="16"/>
    <s v="Fortress Calypso"/>
    <n v="2019"/>
    <d v="2019-07-12T00:00:00"/>
    <n v="5141.59"/>
    <n v="2350.8915163934425"/>
  </r>
  <r>
    <x v="21"/>
    <s v="Excel G3 Eco"/>
    <n v="2013"/>
    <d v="2013-01-09T00:00:00"/>
    <n v="1218.23"/>
    <n v="90"/>
  </r>
  <r>
    <x v="8"/>
    <s v="Sterling Elite 2 plus"/>
    <n v="2019"/>
    <d v="2019-08-02T00:00:00"/>
    <n v="7727.59"/>
    <n v="3561.9651083138174"/>
  </r>
  <r>
    <x v="4"/>
    <s v="Skanstaal toiletstoel"/>
    <n v="2020"/>
    <s v="14-5-2020"/>
    <n v="140.91999999999999"/>
    <n v="99.542606557377042"/>
  </r>
  <r>
    <x v="7"/>
    <s v="Skanstaal toiletstoel"/>
    <n v="2018"/>
    <s v="17-10-2018"/>
    <n v="158"/>
    <n v="98.37868852459016"/>
  </r>
  <r>
    <x v="6"/>
    <s v="Excel Galaxy Plus"/>
    <n v="2017"/>
    <d v="2017-07-03T00:00:00"/>
    <n v="8332"/>
    <n v="2010.7810304449649"/>
  </r>
  <r>
    <x v="4"/>
    <s v="Excel G-Modular"/>
    <n v="2017"/>
    <d v="2017-06-20T00:00:00"/>
    <n v="1025"/>
    <n v="298.23477751756445"/>
  </r>
  <r>
    <x v="36"/>
    <s v="Sterling Elite 2 plus"/>
    <n v="2021"/>
    <d v="2021-08-04T00:00:00"/>
    <n v="8205.9399999999987"/>
    <n v="5515.3438173302102"/>
  </r>
  <r>
    <x v="3"/>
    <s v="Sterling Elite 2 XS"/>
    <n v="2017"/>
    <d v="2017-12-19T00:00:00"/>
    <n v="7070.94"/>
    <n v="2059.7043091334899"/>
  </r>
  <r>
    <x v="2"/>
    <s v="Excel G-Lightweight"/>
    <n v="2019"/>
    <d v="2019-04-11T00:00:00"/>
    <n v="835"/>
    <n v="392.66100702576114"/>
  </r>
  <r>
    <x v="24"/>
    <s v="UC Tilly"/>
    <n v="2020"/>
    <s v="19-2-2020"/>
    <n v="3847"/>
    <n v="2010.2341920374706"/>
  </r>
  <r>
    <x v="16"/>
    <s v="Etac Clean"/>
    <n v="2021"/>
    <d v="2021-06-01T00:00:00"/>
    <n v="563"/>
    <n v="361.60983606557375"/>
  </r>
  <r>
    <x v="16"/>
    <s v="Tilcentrum Bas"/>
    <n v="2019"/>
    <d v="2019-04-25T00:00:00"/>
    <n v="3687"/>
    <n v="1614.5374707259955"/>
  </r>
  <r>
    <x v="36"/>
    <s v="Sterling Elite 2 RS"/>
    <n v="2018"/>
    <d v="2018-10-11T00:00:00"/>
    <n v="6636.59"/>
    <n v="2501.2909133489466"/>
  </r>
  <r>
    <x v="36"/>
    <s v="Trophy"/>
    <n v="2020"/>
    <d v="2020-08-20T00:00:00"/>
    <n v="10523.74"/>
    <n v="6007.5839637002346"/>
  </r>
  <r>
    <x v="36"/>
    <s v="Excel G-Modular"/>
    <n v="2020"/>
    <d v="2020-12-14T00:00:00"/>
    <n v="1025"/>
    <n v="635.49033957845427"/>
  </r>
  <r>
    <x v="36"/>
    <s v="Trophy"/>
    <n v="2020"/>
    <d v="2020-12-31T00:00:00"/>
    <n v="10523.74"/>
    <n v="6412.6476112412183"/>
  </r>
  <r>
    <x v="36"/>
    <s v="Sterling Elite 2 XS"/>
    <n v="2018"/>
    <d v="2018-11-22T00:00:00"/>
    <n v="7237"/>
    <n v="2810.9607728337237"/>
  </r>
  <r>
    <x v="13"/>
    <s v="Copilot 24"/>
    <n v="2019"/>
    <d v="2019-11-06T00:00:00"/>
    <n v="3007"/>
    <n v="1488.7075526932085"/>
  </r>
  <r>
    <x v="8"/>
    <s v="Fortress Calypso"/>
    <n v="2017"/>
    <d v="2017-05-09T00:00:00"/>
    <n v="4404.63"/>
    <n v="1023.1863934426233"/>
  </r>
  <r>
    <x v="6"/>
    <s v="Sterling Elite 2 RS"/>
    <n v="2019"/>
    <d v="2019-12-19T00:00:00"/>
    <n v="6420"/>
    <n v="3221.5573770491801"/>
  </r>
  <r>
    <x v="3"/>
    <s v="Sterling Elite 2 RS"/>
    <n v="2019"/>
    <d v="2019-08-02T00:00:00"/>
    <n v="6636.59"/>
    <n v="3064.0526375878221"/>
  </r>
  <r>
    <x v="0"/>
    <s v="Invacare Orion Pro"/>
    <n v="2020"/>
    <s v="9-4-2020"/>
    <n v="6634"/>
    <n v="3541.5046838407497"/>
  </r>
  <r>
    <x v="5"/>
    <s v="Huka City L"/>
    <n v="2022"/>
    <d v="2022-01-06T00:00:00"/>
    <n v="4170"/>
    <n v="2991.1563231850118"/>
  </r>
  <r>
    <x v="8"/>
    <s v="Excelcare HC 840"/>
    <n v="2019"/>
    <d v="2019-06-27T00:00:00"/>
    <n v="665"/>
    <n v="266.67827868852459"/>
  </r>
  <r>
    <x v="24"/>
    <s v="Excel G3"/>
    <n v="2016"/>
    <d v="2016-05-22T00:00:00"/>
    <n v="1041"/>
    <n v="195.68852459016387"/>
  </r>
  <r>
    <x v="25"/>
    <s v="Quickie 2 Helix 2 Comfort"/>
    <n v="2019"/>
    <d v="2019-02-08T00:00:00"/>
    <n v="1718"/>
    <n v="737.43325526932085"/>
  </r>
  <r>
    <x v="6"/>
    <s v="Quickie Helix 2 Comfort"/>
    <n v="2019"/>
    <d v="2019-06-19T00:00:00"/>
    <n v="1718"/>
    <n v="798.71487119437938"/>
  </r>
  <r>
    <x v="3"/>
    <s v="Sterling Elite 2 XS"/>
    <n v="2018"/>
    <d v="2018-12-19T00:00:00"/>
    <n v="8660"/>
    <n v="3422.5"/>
  </r>
  <r>
    <x v="4"/>
    <s v="Quickie Life"/>
    <n v="2018"/>
    <d v="2018-01-10T00:00:00"/>
    <n v="2967"/>
    <n v="915.09660421545664"/>
  </r>
  <r>
    <x v="13"/>
    <s v="Trophy"/>
    <n v="2017"/>
    <d v="2017-05-03T00:00:00"/>
    <n v="9114.2899999999991"/>
    <n v="2033.1457903981263"/>
  </r>
  <r>
    <x v="22"/>
    <s v="Quickie 2 Helix 2"/>
    <n v="2020"/>
    <d v="2020-03-17T00:00:00"/>
    <n v="2356"/>
    <n v="1259.7107728337237"/>
  </r>
  <r>
    <x v="30"/>
    <s v="Excel G3"/>
    <n v="2017"/>
    <d v="2017-02-09T00:00:00"/>
    <n v="759.73"/>
    <n v="212.66485655737705"/>
  </r>
  <r>
    <x v="8"/>
    <s v="Solo 3"/>
    <n v="2017"/>
    <d v="2017-04-03T00:00:00"/>
    <n v="7066"/>
    <n v="1529.6276346604213"/>
  </r>
  <r>
    <x v="6"/>
    <s v="Quickie Argon 2"/>
    <n v="2017"/>
    <d v="2017-05-08T00:00:00"/>
    <n v="3777.45"/>
    <n v="885.51678864168616"/>
  </r>
  <r>
    <x v="28"/>
    <s v="Excel Galaxy II"/>
    <n v="2018"/>
    <d v="2018-02-01T00:00:00"/>
    <n v="6799"/>
    <n v="2068.6733021077284"/>
  </r>
  <r>
    <x v="13"/>
    <s v="Quickie 2 Helix 2"/>
    <n v="2018"/>
    <d v="2018-02-22T00:00:00"/>
    <n v="2356"/>
    <n v="766.16744730679159"/>
  </r>
  <r>
    <x v="12"/>
    <s v="Excel G-Modular"/>
    <n v="2018"/>
    <d v="2018-02-23T00:00:00"/>
    <n v="1025"/>
    <n v="363.9373536299766"/>
  </r>
  <r>
    <x v="8"/>
    <s v="Revato"/>
    <n v="2017"/>
    <d v="2017-05-08T00:00:00"/>
    <n v="1589"/>
    <n v="96.622540983606541"/>
  </r>
  <r>
    <x v="3"/>
    <s v="Linido douche-/toiletstoel"/>
    <n v="2017"/>
    <d v="2017-06-28T00:00:00"/>
    <n v="1800"/>
    <n v="132.68852459016398"/>
  </r>
  <r>
    <x v="6"/>
    <s v="Fortress Calypso"/>
    <n v="2017"/>
    <d v="2017-05-09T00:00:00"/>
    <n v="5110"/>
    <n v="1176.8149882903981"/>
  </r>
  <r>
    <x v="3"/>
    <s v="Quickie Breezy Basix 2"/>
    <n v="2017"/>
    <d v="2017-03-07T00:00:00"/>
    <n v="714"/>
    <n v="208.41744730679159"/>
  </r>
  <r>
    <x v="12"/>
    <s v="Excel Galaxy II"/>
    <n v="2017"/>
    <d v="2017-08-01T00:00:00"/>
    <n v="6799"/>
    <n v="1708.9145199063237"/>
  </r>
  <r>
    <x v="6"/>
    <s v="Sterling Elite 2 plus"/>
    <n v="2017"/>
    <d v="2017-07-05T00:00:00"/>
    <n v="8205.9399999999987"/>
    <n v="1986.0298419203737"/>
  </r>
  <r>
    <x v="30"/>
    <s v="Excel G-Modular"/>
    <n v="2017"/>
    <d v="2017-09-06T00:00:00"/>
    <n v="1025"/>
    <n v="318.89929742388762"/>
  </r>
  <r>
    <x v="15"/>
    <s v="Fortress Calypso"/>
    <n v="2017"/>
    <d v="2017-07-13T00:00:00"/>
    <n v="5110"/>
    <n v="1271.7652224824355"/>
  </r>
  <r>
    <x v="5"/>
    <s v="Excel G-Modular"/>
    <n v="2017"/>
    <d v="2017-08-02T00:00:00"/>
    <n v="1025"/>
    <n v="309.62675644028104"/>
  </r>
  <r>
    <x v="12"/>
    <s v="3W hybride handbike"/>
    <n v="2017"/>
    <d v="2017-11-13T00:00:00"/>
    <n v="5450"/>
    <n v="1544.2037470725995"/>
  </r>
  <r>
    <x v="6"/>
    <s v="Quickie 2 Helix 2 Comfort"/>
    <n v="2017"/>
    <d v="2017-10-19T00:00:00"/>
    <n v="6530.22"/>
    <n v="1792.0109894613583"/>
  </r>
  <r>
    <x v="6"/>
    <s v="Excel G-Lite"/>
    <n v="2017"/>
    <d v="2017-09-08T00:00:00"/>
    <n v="835"/>
    <n v="271.26170960187358"/>
  </r>
  <r>
    <x v="8"/>
    <s v="Excel Galaxy Plus"/>
    <n v="2018"/>
    <d v="2018-12-05T00:00:00"/>
    <n v="8187"/>
    <n v="3204.8632903981265"/>
  </r>
  <r>
    <x v="0"/>
    <s v="AAT Solo"/>
    <n v="2018"/>
    <d v="2018-11-15T00:00:00"/>
    <n v="7297"/>
    <n v="2819.1929156908668"/>
  </r>
  <r>
    <x v="8"/>
    <s v="Molift Smart 150"/>
    <n v="2018"/>
    <d v="2018-10-24T00:00:00"/>
    <n v="4230"/>
    <n v="1626.4373536299768"/>
  </r>
  <r>
    <x v="6"/>
    <s v="Excel G-Lightweight"/>
    <n v="2020"/>
    <d v="2020-10-30T00:00:00"/>
    <n v="759.73"/>
    <n v="467.17102459016394"/>
  </r>
  <r>
    <x v="5"/>
    <s v="Quickie Breezy Basix 2"/>
    <n v="2018"/>
    <d v="2018-10-11T00:00:00"/>
    <n v="688"/>
    <n v="300.17330210772838"/>
  </r>
  <r>
    <x v="3"/>
    <s v="Excel G-Lightweight"/>
    <n v="2019"/>
    <d v="2019-11-21T00:00:00"/>
    <n v="743.23"/>
    <n v="394.68211358313818"/>
  </r>
  <r>
    <x v="16"/>
    <s v="Fortress Calypso"/>
    <n v="2020"/>
    <d v="2020-10-29T00:00:00"/>
    <n v="5214"/>
    <n v="3091.8214285714284"/>
  </r>
  <r>
    <x v="0"/>
    <s v="Excel G-Lightweight"/>
    <n v="2018"/>
    <d v="2018-05-15T00:00:00"/>
    <n v="743.23"/>
    <n v="293.4254830210773"/>
  </r>
  <r>
    <x v="0"/>
    <s v="Sterling Elite 2 RS"/>
    <n v="2018"/>
    <d v="2018-10-02T00:00:00"/>
    <n v="6636.59"/>
    <n v="2484.1219115925064"/>
  </r>
  <r>
    <x v="6"/>
    <s v="Oracing F2"/>
    <n v="2018"/>
    <d v="2018-08-21T00:00:00"/>
    <n v="6436.35"/>
    <n v="2332.8959455503518"/>
  </r>
  <r>
    <x v="6"/>
    <s v="Sterling Elite 2 XS"/>
    <n v="2018"/>
    <d v="2018-08-08T00:00:00"/>
    <n v="8116.869999999999"/>
    <n v="2899.2049180327867"/>
  </r>
  <r>
    <x v="5"/>
    <s v="Quickie 2 Helix 2 Comfort"/>
    <n v="2019"/>
    <d v="2019-03-29T00:00:00"/>
    <n v="1718"/>
    <n v="760.35538641686185"/>
  </r>
  <r>
    <x v="8"/>
    <s v="Excel Galaxy II"/>
    <n v="2018"/>
    <d v="2018-08-03T00:00:00"/>
    <n v="6799"/>
    <n v="2426.4768735363"/>
  </r>
  <r>
    <x v="0"/>
    <s v="Quickie Wheeldrive"/>
    <n v="2018"/>
    <d v="2018-04-30T00:00:00"/>
    <n v="6982"/>
    <n v="2299.6604215456673"/>
  </r>
  <r>
    <x v="0"/>
    <s v="Comet Pro 4 wiel"/>
    <n v="2018"/>
    <d v="2018-12-06T00:00:00"/>
    <n v="6429.8275000000003"/>
    <n v="2528.2237412177988"/>
  </r>
  <r>
    <x v="11"/>
    <s v="Excel G-Lightweight"/>
    <n v="2018"/>
    <d v="2018-08-07T00:00:00"/>
    <n v="743.23"/>
    <n v="308.75081088992977"/>
  </r>
  <r>
    <x v="6"/>
    <s v="Quickie 2 Helix 2"/>
    <n v="2019"/>
    <d v="2019-12-30T00:00:00"/>
    <n v="2356"/>
    <n v="1208.6545667447308"/>
  </r>
  <r>
    <x v="4"/>
    <s v="Excel G-Lightweight"/>
    <n v="2020"/>
    <d v="2020-04-18T00:00:00"/>
    <n v="835"/>
    <n v="470.73331381733021"/>
  </r>
  <r>
    <x v="6"/>
    <s v="Mini Crosser X2"/>
    <n v="2020"/>
    <d v="2020-04-22T00:00:00"/>
    <n v="10086.81"/>
    <n v="5408.9387090163937"/>
  </r>
  <r>
    <x v="6"/>
    <s v="Huka City 24"/>
    <n v="2020"/>
    <d v="2020-09-30T00:00:00"/>
    <n v="4466"/>
    <n v="2614.1405152224825"/>
  </r>
  <r>
    <x v="24"/>
    <s v="Sterling Elite 2 plus"/>
    <n v="2020"/>
    <d v="2020-12-16T00:00:00"/>
    <n v="8205.9399999999987"/>
    <n v="4968.5486943793903"/>
  </r>
  <r>
    <x v="23"/>
    <s v="Excel G-Lightweight"/>
    <n v="2019"/>
    <d v="2019-04-11T00:00:00"/>
    <n v="820.23"/>
    <n v="386.40883489461362"/>
  </r>
  <r>
    <x v="6"/>
    <s v="Sterling Elite 2 RS"/>
    <n v="2019"/>
    <d v="2019-05-29T00:00:00"/>
    <n v="6583.59"/>
    <n v="2916.8745491803284"/>
  </r>
  <r>
    <x v="0"/>
    <s v="Excel Click &amp; Go"/>
    <n v="2019"/>
    <d v="2019-04-15T00:00:00"/>
    <n v="1175"/>
    <n v="537.81908665105379"/>
  </r>
  <r>
    <x v="6"/>
    <s v="Linido douche-/toiletstoel"/>
    <n v="2019"/>
    <d v="2019-08-06T00:00:00"/>
    <n v="610"/>
    <n v="256.88114754098359"/>
  </r>
  <r>
    <x v="3"/>
    <s v="Quickie Neon SA"/>
    <n v="2019"/>
    <d v="2019-01-23T00:00:00"/>
    <n v="3916"/>
    <n v="1610.1779859484775"/>
  </r>
  <r>
    <x v="2"/>
    <s v="R82 Heron"/>
    <n v="2019"/>
    <d v="2019-04-10T00:00:00"/>
    <n v="5030"/>
    <n v="1524.7663934426228"/>
  </r>
  <r>
    <x v="6"/>
    <s v="Excel Galaxy II"/>
    <n v="2019"/>
    <d v="2019-08-07T00:00:00"/>
    <n v="6889"/>
    <n v="3189.1557377049185"/>
  </r>
  <r>
    <x v="4"/>
    <s v="Trophy"/>
    <n v="2019"/>
    <d v="2019-09-09T00:00:00"/>
    <n v="9366.59"/>
    <n v="4412.834961943794"/>
  </r>
  <r>
    <x v="15"/>
    <s v="Arjo Maxi Move"/>
    <n v="2019"/>
    <d v="2019-09-09T00:00:00"/>
    <n v="9368.2000000000007"/>
    <n v="4413.5876463700242"/>
  </r>
  <r>
    <x v="6"/>
    <s v="Dolfijn"/>
    <n v="2019"/>
    <d v="2019-04-11T00:00:00"/>
    <n v="8189.12"/>
    <n v="2451.2097049180329"/>
  </r>
  <r>
    <x v="16"/>
    <s v="Fortress Calypso"/>
    <n v="2019"/>
    <d v="2019-09-26T00:00:00"/>
    <n v="5214"/>
    <n v="2496.8255269320844"/>
  </r>
  <r>
    <x v="10"/>
    <s v="Sterling Elite 2 RS"/>
    <n v="2019"/>
    <d v="2019-09-19T00:00:00"/>
    <n v="6417.59"/>
    <n v="3052.5957640515221"/>
  </r>
  <r>
    <x v="4"/>
    <s v="Excel G-Lightweight"/>
    <n v="2019"/>
    <d v="2019-10-04T00:00:00"/>
    <n v="743.23"/>
    <n v="385.92478337236537"/>
  </r>
  <r>
    <x v="6"/>
    <s v="Van Raam O-Pair 2"/>
    <n v="2020"/>
    <d v="2020-06-15T00:00:00"/>
    <n v="5980"/>
    <n v="3309.9121779859483"/>
  </r>
  <r>
    <x v="22"/>
    <s v="Quickie Neon"/>
    <n v="2019"/>
    <d v="2019-10-10T00:00:00"/>
    <n v="4607"/>
    <n v="2228.4180327868853"/>
  </r>
  <r>
    <x v="0"/>
    <s v="Van Raam Velo Plus 2"/>
    <n v="2019"/>
    <d v="2019-11-15T00:00:00"/>
    <n v="4560"/>
    <n v="2252.8103044496484"/>
  </r>
  <r>
    <x v="6"/>
    <s v="Fortress Calypso"/>
    <n v="2019"/>
    <d v="2019-12-13T00:00:00"/>
    <n v="6272.58"/>
    <n v="3137.4722950819669"/>
  </r>
  <r>
    <x v="3"/>
    <s v="Salsa MÂ² Mini"/>
    <n v="2019"/>
    <d v="2019-10-15T00:00:00"/>
    <n v="22881"/>
    <n v="10970.770784543325"/>
  </r>
  <r>
    <x v="6"/>
    <s v="Sterling Elite 2 RS"/>
    <n v="2019"/>
    <d v="2019-11-13T00:00:00"/>
    <n v="6417.59"/>
    <n v="3153.9913875878219"/>
  </r>
  <r>
    <x v="12"/>
    <s v="Kid-do"/>
    <n v="2021"/>
    <d v="2021-03-12T00:00:00"/>
    <n v="7680"/>
    <n v="4841.5573770491801"/>
  </r>
  <r>
    <x v="11"/>
    <s v="AAT V-Max"/>
    <n v="2020"/>
    <d v="2020-01-03T00:00:00"/>
    <n v="5487"/>
    <n v="2781.355679156909"/>
  </r>
  <r>
    <x v="11"/>
    <s v="Excel G-Lightweight"/>
    <n v="2020"/>
    <d v="2020-04-18T00:00:00"/>
    <n v="743.23"/>
    <n v="421.8663261124122"/>
  </r>
  <r>
    <x v="0"/>
    <s v="Excel G-Lightweight"/>
    <n v="2019"/>
    <d v="2019-11-19T00:00:00"/>
    <n v="743.23"/>
    <n v="394.317224824356"/>
  </r>
  <r>
    <x v="6"/>
    <s v="Van Raam Velo Plus 2"/>
    <n v="2020"/>
    <d v="2020-07-22T00:00:00"/>
    <n v="4600"/>
    <n v="2600.1639344262294"/>
  </r>
  <r>
    <x v="6"/>
    <s v="Sterling Elite 2 XS"/>
    <n v="2020"/>
    <d v="2020-06-10T00:00:00"/>
    <n v="7514"/>
    <n v="4141.9812646370028"/>
  </r>
  <r>
    <x v="6"/>
    <s v="Invacare Orion Pro"/>
    <n v="2020"/>
    <d v="2020-03-17T00:00:00"/>
    <n v="6299.6964872727294"/>
    <n v="3322.7627701277424"/>
  </r>
  <r>
    <x v="15"/>
    <s v="Fortress Calypso"/>
    <n v="2020"/>
    <d v="2020-04-29T00:00:00"/>
    <n v="5214"/>
    <n v="2818.9285714285716"/>
  </r>
  <r>
    <x v="8"/>
    <s v="Excel Galaxy II"/>
    <n v="2020"/>
    <d v="2020-03-24T00:00:00"/>
    <n v="6889"/>
    <n v="3644.9139344262294"/>
  </r>
  <r>
    <x v="6"/>
    <s v="Trophy"/>
    <n v="2020"/>
    <d v="2020-03-25T00:00:00"/>
    <n v="7873"/>
    <n v="4163.9563817330209"/>
  </r>
  <r>
    <x v="3"/>
    <s v="Excel Elise buggy"/>
    <n v="2020"/>
    <d v="2020-07-29T00:00:00"/>
    <n v="1596.665"/>
    <n v="809.57159221311474"/>
  </r>
  <r>
    <x v="3"/>
    <s v="Sterling Elite 2 XS"/>
    <n v="2020"/>
    <d v="2020-07-31T00:00:00"/>
    <n v="6273"/>
    <n v="3553.7643442622953"/>
  </r>
  <r>
    <x v="12"/>
    <s v="Excel Click &amp; Go"/>
    <n v="2020"/>
    <d v="2020-07-06T00:00:00"/>
    <n v="1175"/>
    <n v="676.17974238875877"/>
  </r>
  <r>
    <x v="6"/>
    <s v="Mobility Prod E- Drive"/>
    <n v="2020"/>
    <d v="2020-03-17T00:00:00"/>
    <n v="6958"/>
    <n v="3667.1387587822014"/>
  </r>
  <r>
    <x v="11"/>
    <s v="Veldink Adapt"/>
    <n v="2020"/>
    <d v="2020-04-16T00:00:00"/>
    <n v="6414"/>
    <n v="3437.8331381733024"/>
  </r>
  <r>
    <x v="37"/>
    <s v="Fortress Calypso"/>
    <n v="2020"/>
    <d v="2020-05-19T00:00:00"/>
    <n v="5214"/>
    <n v="2848.7529274004683"/>
  </r>
  <r>
    <x v="0"/>
    <s v="X2 Mini Crosser"/>
    <n v="2020"/>
    <d v="2020-08-04T00:00:00"/>
    <n v="10575.11"/>
    <n v="5987.8328366510541"/>
  </r>
  <r>
    <x v="5"/>
    <s v="Sterling Elite 2 XS"/>
    <n v="2020"/>
    <d v="2020-09-30T00:00:00"/>
    <n v="7514"/>
    <n v="4384.4074941451991"/>
  </r>
  <r>
    <x v="6"/>
    <s v="Sterling Elite 2 plus"/>
    <n v="2020"/>
    <d v="2020-11-23T00:00:00"/>
    <n v="8205.9399999999987"/>
    <n v="4914.1058899297414"/>
  </r>
  <r>
    <x v="2"/>
    <s v="Fortress Calypso"/>
    <n v="2020"/>
    <d v="2020-09-21T00:00:00"/>
    <n v="5214"/>
    <n v="3035.1551522248246"/>
  </r>
  <r>
    <x v="12"/>
    <s v="Puma 40"/>
    <n v="2020"/>
    <d v="2020-10-09T00:00:00"/>
    <n v="8224"/>
    <n v="4818.1241217798597"/>
  </r>
  <r>
    <x v="3"/>
    <s v="Flexmobil"/>
    <n v="2021"/>
    <d v="2021-02-24T00:00:00"/>
    <n v="10346.06"/>
    <n v="6469.3131908665109"/>
  </r>
  <r>
    <x v="4"/>
    <s v="Van Raam Mini 3"/>
    <n v="2020"/>
    <d v="2020-08-20T00:00:00"/>
    <n v="2120"/>
    <n v="1082.622950819672"/>
  </r>
  <r>
    <x v="3"/>
    <s v="Fortress Calypso"/>
    <n v="2020"/>
    <d v="2020-08-24T00:00:00"/>
    <n v="5214"/>
    <n v="2993.4010538641687"/>
  </r>
  <r>
    <x v="6"/>
    <s v="Sterling Elite 2 XS"/>
    <n v="2020"/>
    <d v="2020-09-29T00:00:00"/>
    <n v="6273"/>
    <n v="3661.8381147540986"/>
  </r>
  <r>
    <x v="5"/>
    <s v="Quickie 2 Helix 2 Comfort"/>
    <n v="2020"/>
    <d v="2020-01-29T00:00:00"/>
    <n v="6530.22"/>
    <n v="3353.2823711943793"/>
  </r>
  <r>
    <x v="6"/>
    <s v="Q 500"/>
    <n v="2021"/>
    <d v="2021-01-07T00:00:00"/>
    <n v="12948.29"/>
    <n v="7912.4028307962535"/>
  </r>
  <r>
    <x v="4"/>
    <s v="Alber E-Pilot P15"/>
    <n v="2020"/>
    <d v="2020-07-10T00:00:00"/>
    <n v="6333"/>
    <n v="3549.346018735363"/>
  </r>
  <r>
    <x v="6"/>
    <s v="Quickie Neon SA"/>
    <n v="2020"/>
    <d v="2020-08-25T00:00:00"/>
    <n v="3916"/>
    <n v="2254.6978922716626"/>
  </r>
  <r>
    <x v="6"/>
    <s v="X2 Mini Crosser 3W (tot 175 kg), 15, ergo 2 stoel 45 cm"/>
    <n v="2020"/>
    <d v="2020-09-01T00:00:00"/>
    <n v="9821.4"/>
    <n v="5642.1771077283365"/>
  </r>
  <r>
    <x v="3"/>
    <s v="Etac Clean"/>
    <n v="2021"/>
    <d v="2021-01-11T00:00:00"/>
    <n v="1137"/>
    <n v="654.76844262295083"/>
  </r>
  <r>
    <x v="6"/>
    <s v="Quickie Neon"/>
    <n v="2020"/>
    <d v="2020-10-21T00:00:00"/>
    <n v="4659.5600000000004"/>
    <n v="2754.4665690866509"/>
  </r>
  <r>
    <x v="0"/>
    <s v="Ortho Innovatief Orthopedische orthese DPS Wmo"/>
    <n v="2021"/>
    <d v="2021-01-19T00:00:00"/>
    <n v="5313.13"/>
    <n v="3274.8967652224824"/>
  </r>
  <r>
    <x v="0"/>
    <s v="Van Raam Tavara Balance"/>
    <n v="2021"/>
    <d v="2021-03-11T00:00:00"/>
    <n v="3543.25"/>
    <n v="2240.5545960187355"/>
  </r>
  <r>
    <x v="25"/>
    <s v="Excel G-Lightweight"/>
    <n v="2021"/>
    <d v="2021-06-09T00:00:00"/>
    <n v="743.23"/>
    <n v="497.94563231850117"/>
  </r>
  <r>
    <x v="22"/>
    <s v="Copilot 24"/>
    <n v="2020"/>
    <d v="2020-08-25T00:00:00"/>
    <n v="6909"/>
    <n v="3961.4789227166275"/>
  </r>
  <r>
    <x v="15"/>
    <s v="Trophy"/>
    <n v="2020"/>
    <d v="2020-12-31T00:00:00"/>
    <n v="9346.08"/>
    <n v="5696.9502576112409"/>
  </r>
  <r>
    <x v="3"/>
    <s v="Pride i-Go"/>
    <n v="2021"/>
    <d v="2021-04-15T00:00:00"/>
    <n v="2795"/>
    <n v="1797.8966627634661"/>
  </r>
  <r>
    <x v="0"/>
    <s v="Wolturnus Tukan"/>
    <n v="2021"/>
    <d v="2021-06-02T00:00:00"/>
    <n v="8675"/>
    <n v="5672.2877634660417"/>
  </r>
  <r>
    <x v="6"/>
    <s v="Itura zitorthese"/>
    <n v="2021"/>
    <d v="2021-10-05T00:00:00"/>
    <n v="3221.95"/>
    <n v="2227.5849824355969"/>
  </r>
  <r>
    <x v="8"/>
    <s v="Excel G-Lightweight"/>
    <n v="2021"/>
    <d v="2021-08-17T00:00:00"/>
    <n v="835"/>
    <n v="572.45755269320841"/>
  </r>
  <r>
    <x v="28"/>
    <s v="Excel Galaxy II"/>
    <n v="2021"/>
    <d v="2021-09-15T00:00:00"/>
    <n v="7932"/>
    <n v="5427.5901639344265"/>
  </r>
  <r>
    <x v="4"/>
    <s v="Sterling Elite 2 XS"/>
    <n v="2021"/>
    <d v="2021-06-16T00:00:00"/>
    <n v="7802"/>
    <n v="5134.1235362997659"/>
  </r>
  <r>
    <x v="5"/>
    <s v="Excel Galaxy Plus"/>
    <n v="2021"/>
    <d v="2021-12-16T00:00:00"/>
    <n v="8719"/>
    <n v="6196.9010538641687"/>
  </r>
  <r>
    <x v="6"/>
    <s v="Excel G-Lightweight"/>
    <n v="2020"/>
    <d v="2020-10-29T00:00:00"/>
    <n v="835"/>
    <n v="511.33928571428572"/>
  </r>
  <r>
    <x v="4"/>
    <s v="Excel Galaxy II"/>
    <n v="2021"/>
    <d v="2021-09-15T00:00:00"/>
    <n v="7932"/>
    <n v="5427.5901639344265"/>
  </r>
  <r>
    <x v="16"/>
    <s v="Power Support"/>
    <n v="2021"/>
    <d v="2021-08-20T00:00:00"/>
    <n v="5054"/>
    <n v="3423.6276346604218"/>
  </r>
  <r>
    <x v="6"/>
    <s v="Ibis 12&quot; Pro"/>
    <n v="2021"/>
    <d v="2021-08-20T00:00:00"/>
    <n v="11746"/>
    <n v="7945.0374707259953"/>
  </r>
  <r>
    <x v="3"/>
    <s v="Sterling Calypso"/>
    <n v="2021"/>
    <d v="2021-06-24T00:00:00"/>
    <n v="4157"/>
    <n v="2750.2128220140517"/>
  </r>
  <r>
    <x v="22"/>
    <s v="Q 500"/>
    <n v="2021"/>
    <d v="2021-08-05T00:00:00"/>
    <n v="12948.29"/>
    <n v="8701.0272160421555"/>
  </r>
  <r>
    <x v="3"/>
    <s v="Sterling Elite 2 XS"/>
    <n v="2021"/>
    <d v="2021-08-17T00:00:00"/>
    <n v="7802"/>
    <n v="5273.5509367681498"/>
  </r>
  <r>
    <x v="8"/>
    <s v="Wolturnus W5"/>
    <n v="2021"/>
    <d v="2021-11-30T00:00:00"/>
    <n v="9068"/>
    <n v="6402.8454332552692"/>
  </r>
  <r>
    <x v="13"/>
    <s v="Quickie Argon 2"/>
    <n v="2021"/>
    <d v="2021-09-20T00:00:00"/>
    <n v="5771"/>
    <n v="3959.3468969555033"/>
  </r>
  <r>
    <x v="2"/>
    <s v="Minicrosser X2"/>
    <n v="2021"/>
    <d v="2021-12-13T00:00:00"/>
    <n v="8838.7000000000007"/>
    <n v="6274.2535421545672"/>
  </r>
  <r>
    <x v="22"/>
    <s v="Excel Click &amp; Go"/>
    <n v="2021"/>
    <d v="2021-10-07T00:00:00"/>
    <n v="1175"/>
    <n v="817.62880562060889"/>
  </r>
  <r>
    <x v="3"/>
    <s v="Huka TDV"/>
    <n v="2021"/>
    <d v="2021-10-14T00:00:00"/>
    <n v="2934"/>
    <n v="1970.9975409836065"/>
  </r>
  <r>
    <x v="2"/>
    <s v="Van Raam Easy Rider 3"/>
    <n v="2021"/>
    <d v="2021-12-20T00:00:00"/>
    <n v="5685"/>
    <n v="4048.7090163934427"/>
  </r>
  <r>
    <x v="4"/>
    <s v="Huka City L"/>
    <n v="2021"/>
    <d v="2021-08-20T00:00:00"/>
    <n v="4236"/>
    <n v="2870.9508196721313"/>
  </r>
  <r>
    <x v="8"/>
    <s v="Excel G-Modular"/>
    <n v="2021"/>
    <d v="2021-10-15T00:00:00"/>
    <n v="1025"/>
    <n v="716.29391100702571"/>
  </r>
  <r>
    <x v="6"/>
    <s v="Sterling Elite 2 plus"/>
    <n v="2021"/>
    <d v="2021-09-22T00:00:00"/>
    <n v="8205.9399999999987"/>
    <n v="5631.3306615925048"/>
  </r>
  <r>
    <x v="2"/>
    <s v="Easy 20'' fiets met trapondersteuning"/>
    <n v="2021"/>
    <d v="2021-09-21T00:00:00"/>
    <n v="3655.83"/>
    <n v="2512.0849531615922"/>
  </r>
  <r>
    <x v="16"/>
    <s v="Alber E-Motion"/>
    <n v="2021"/>
    <d v="2021-08-05T00:00:00"/>
    <n v="7335"/>
    <n v="4933.0898711943792"/>
  </r>
  <r>
    <x v="22"/>
    <s v="Swifty Maat 2"/>
    <n v="2021"/>
    <d v="2021-12-29T00:00:00"/>
    <n v="2187.48"/>
    <n v="1536.3886721311476"/>
  </r>
  <r>
    <x v="6"/>
    <s v="Trophy"/>
    <n v="2021"/>
    <d v="2021-12-27T00:00:00"/>
    <n v="10523.74"/>
    <n v="7512.1060831381737"/>
  </r>
  <r>
    <x v="23"/>
    <s v="Kiddo Tilt"/>
    <n v="2022"/>
    <d v="2022-02-25T00:00:00"/>
    <n v="9400.81"/>
    <n v="6874.0112909836062"/>
  </r>
  <r>
    <x v="0"/>
    <s v="Van Raam Maxi 2"/>
    <n v="2022"/>
    <d v="2022-01-11T00:00:00"/>
    <n v="4873.88"/>
    <n v="3502.3283840749414"/>
  </r>
  <r>
    <x v="3"/>
    <s v="Solo 4"/>
    <n v="2022"/>
    <d v="2022-02-21T00:00:00"/>
    <n v="8455"/>
    <n v="6172.8908079625289"/>
  </r>
  <r>
    <x v="6"/>
    <s v="Excel G3 Eco"/>
    <n v="2022"/>
    <d v="2022-02-17T00:00:00"/>
    <n v="1218.23"/>
    <n v="890.20329918032792"/>
  </r>
  <r>
    <x v="6"/>
    <s v="Van Raam O-Pair 2"/>
    <n v="2022"/>
    <d v="2022-03-11T00:00:00"/>
    <n v="7477.95"/>
    <n v="5498.610201990632"/>
  </r>
  <r>
    <x v="0"/>
    <s v="Sterling Elite 2 XS"/>
    <n v="2022"/>
    <d v="2022-01-26T00:00:00"/>
    <n v="7989"/>
    <n v="5772.9107142857147"/>
  </r>
  <r>
    <x v="13"/>
    <s v="UC Tilly"/>
    <n v="2021"/>
    <d v="2021-12-23T00:00:00"/>
    <n v="5272.41"/>
    <n v="3759.7346399297421"/>
  </r>
  <r>
    <x v="6"/>
    <s v="Quickie Breezy Rubix"/>
    <n v="2017"/>
    <d v="2017-06-13T00:00:00"/>
    <n v="1990.12"/>
    <n v="516.4705737704918"/>
  </r>
  <r>
    <x v="3"/>
    <s v="Heron hoog-laag toiletstoel incl.armsteunen"/>
    <n v="2016"/>
    <d v="2016-10-07T00:00:00"/>
    <n v="3795"/>
    <n v="90"/>
  </r>
  <r>
    <x v="6"/>
    <s v="Maclaren Major Elite"/>
    <n v="2012"/>
    <d v="2012-04-06T00:00:00"/>
    <n v="559"/>
    <n v="90"/>
  </r>
  <r>
    <x v="8"/>
    <s v="Ibis XC"/>
    <n v="2012"/>
    <d v="2012-06-01T00:00:00"/>
    <n v="8931"/>
    <n v="90"/>
  </r>
  <r>
    <x v="4"/>
    <s v="Permobil C400"/>
    <n v="2015"/>
    <d v="2015-03-19T00:00:00"/>
    <n v="11183"/>
    <n v="90"/>
  </r>
  <r>
    <x v="23"/>
    <s v="Excel 200 G5"/>
    <n v="2008"/>
    <d v="2008-08-21T00:00:00"/>
    <n v="991.8"/>
    <n v="90"/>
  </r>
  <r>
    <x v="22"/>
    <s v="Excel 200 S G5"/>
    <n v="2005"/>
    <d v="2005-08-31T00:00:00"/>
    <n v="1206"/>
    <n v="90"/>
  </r>
  <r>
    <x v="6"/>
    <s v="Excel 200 S G5"/>
    <n v="2005"/>
    <d v="2005-08-04T00:00:00"/>
    <n v="1098.9000000000001"/>
    <n v="90"/>
  </r>
  <r>
    <x v="6"/>
    <s v="Excel G5 Modulair"/>
    <n v="2010"/>
    <d v="2010-01-07T00:00:00"/>
    <n v="1792.3899999999999"/>
    <n v="90"/>
  </r>
  <r>
    <x v="6"/>
    <s v="Excel G5 Modulair"/>
    <n v="2012"/>
    <d v="2012-06-01T00:00:00"/>
    <n v="1233.3"/>
    <n v="90"/>
  </r>
  <r>
    <x v="7"/>
    <s v="Kuschall"/>
    <n v="2016"/>
    <d v="2016-04-26T00:00:00"/>
    <n v="4952.5599999999995"/>
    <n v="607.77428571428527"/>
  </r>
  <r>
    <x v="6"/>
    <s v="Quickie 2 Classic"/>
    <n v="2008"/>
    <d v="2008-07-04T00:00:00"/>
    <n v="2875"/>
    <n v="90"/>
  </r>
  <r>
    <x v="6"/>
    <s v="Quickie 2 Helix"/>
    <n v="2016"/>
    <d v="2016-11-29T00:00:00"/>
    <n v="2342"/>
    <n v="469.22306791569076"/>
  </r>
  <r>
    <x v="3"/>
    <s v="Quickie 2 Helix"/>
    <n v="2016"/>
    <d v="2016-11-24T00:00:00"/>
    <n v="1775.03"/>
    <n v="370.03727751756435"/>
  </r>
  <r>
    <x v="28"/>
    <s v="Quickie 2 Helix"/>
    <n v="2016"/>
    <d v="2016-11-23T00:00:00"/>
    <n v="1688.8"/>
    <n v="354.98758782201401"/>
  </r>
  <r>
    <x v="34"/>
    <s v="Quickie 2 Helix"/>
    <n v="2016"/>
    <d v="2016-12-02T00:00:00"/>
    <n v="2001"/>
    <n v="412.67740046838389"/>
  </r>
  <r>
    <x v="3"/>
    <s v="Quickie 2 Helix"/>
    <n v="2011"/>
    <d v="2011-08-15T00:00:00"/>
    <n v="2037"/>
    <n v="90"/>
  </r>
  <r>
    <x v="6"/>
    <s v="Quickie 2 Helix"/>
    <n v="2016"/>
    <d v="2016-11-21T00:00:00"/>
    <n v="1789"/>
    <n v="370.9353044496487"/>
  </r>
  <r>
    <x v="3"/>
    <s v="Quickie 2 Helix"/>
    <n v="2016"/>
    <d v="2016-07-07T00:00:00"/>
    <n v="1688.8"/>
    <n v="291.15175644028102"/>
  </r>
  <r>
    <x v="6"/>
    <s v="Quickie Breezy Basix"/>
    <n v="2016"/>
    <d v="2016-07-06T00:00:00"/>
    <n v="815.5"/>
    <n v="178.97350702576114"/>
  </r>
  <r>
    <x v="6"/>
    <s v="Quickie Breezy Basix"/>
    <n v="2016"/>
    <d v="2016-06-24T00:00:00"/>
    <n v="815.5"/>
    <n v="176.53029859484769"/>
  </r>
  <r>
    <x v="8"/>
    <s v="Quickie Breezy Basix"/>
    <n v="2011"/>
    <d v="2011-08-16T00:00:00"/>
    <n v="815.5"/>
    <n v="90"/>
  </r>
  <r>
    <x v="6"/>
    <s v="Quickie Breezy Basix"/>
    <n v="2016"/>
    <d v="2016-06-16T00:00:00"/>
    <n v="815.5"/>
    <n v="174.90149297423886"/>
  </r>
  <r>
    <x v="12"/>
    <s v="Quickie Breezy Basix"/>
    <n v="2013"/>
    <d v="2013-05-13T00:00:00"/>
    <n v="1071"/>
    <n v="90"/>
  </r>
  <r>
    <x v="8"/>
    <s v="Quickie Breezy Basix"/>
    <n v="2014"/>
    <d v="2014-10-27T00:00:00"/>
    <n v="815.5"/>
    <n v="90"/>
  </r>
  <r>
    <x v="8"/>
    <s v="Quickie Breezy Basix"/>
    <n v="2013"/>
    <d v="2013-12-06T00:00:00"/>
    <n v="736"/>
    <n v="90"/>
  </r>
  <r>
    <x v="6"/>
    <s v="Quickie Breezy Basix"/>
    <n v="2016"/>
    <d v="2016-06-21T00:00:00"/>
    <n v="815.5"/>
    <n v="175.91949648711943"/>
  </r>
  <r>
    <x v="0"/>
    <s v="Quickie Breezy Basix"/>
    <n v="2016"/>
    <d v="2016-07-12T00:00:00"/>
    <n v="815.5"/>
    <n v="180.19511124121772"/>
  </r>
  <r>
    <x v="7"/>
    <s v="Quickie Breezy Basix"/>
    <n v="2013"/>
    <d v="2013-01-29T00:00:00"/>
    <n v="736"/>
    <n v="90"/>
  </r>
  <r>
    <x v="6"/>
    <s v="Quickie Breezy Basix"/>
    <n v="2013"/>
    <d v="2013-01-11T00:00:00"/>
    <n v="736"/>
    <n v="90"/>
  </r>
  <r>
    <x v="6"/>
    <s v="Quickie Breezy Rubix"/>
    <n v="2016"/>
    <d v="2016-08-22T00:00:00"/>
    <n v="985"/>
    <n v="212.55854800936766"/>
  </r>
  <r>
    <x v="22"/>
    <s v="Quickie Breezy Rubix"/>
    <n v="2016"/>
    <d v="2016-11-09T00:00:00"/>
    <n v="1007.8"/>
    <n v="236.32066744730685"/>
  </r>
  <r>
    <x v="6"/>
    <s v="Quickie Breezy Rubix"/>
    <n v="2016"/>
    <d v="2016-11-01T00:00:00"/>
    <n v="985"/>
    <n v="230.53717798594852"/>
  </r>
  <r>
    <x v="0"/>
    <s v="Quickie Breezy Rubix"/>
    <n v="2016"/>
    <d v="2016-08-19T00:00:00"/>
    <n v="985"/>
    <n v="211.79888758782204"/>
  </r>
  <r>
    <x v="0"/>
    <s v="Quickie Breezy Rubix"/>
    <n v="2014"/>
    <d v="2014-11-06T00:00:00"/>
    <n v="1917.0306666666665"/>
    <n v="90"/>
  </r>
  <r>
    <x v="15"/>
    <s v="Quickie Breezy Rubix"/>
    <n v="2013"/>
    <d v="2013-05-31T00:00:00"/>
    <n v="1356"/>
    <n v="90"/>
  </r>
  <r>
    <x v="3"/>
    <s v="Quickie Life R"/>
    <n v="2013"/>
    <d v="2013-04-19T00:00:00"/>
    <n v="2399"/>
    <n v="90"/>
  </r>
  <r>
    <x v="0"/>
    <s v="Quickie Neon SA"/>
    <n v="2013"/>
    <d v="2013-03-01T00:00:00"/>
    <n v="3916"/>
    <n v="90"/>
  </r>
  <r>
    <x v="3"/>
    <s v="Pride Luna Victory"/>
    <n v="2016"/>
    <d v="2016-10-24T00:00:00"/>
    <n v="6227"/>
    <n v="1067.9066159250583"/>
  </r>
  <r>
    <x v="15"/>
    <s v="Pride Luna Victory"/>
    <n v="2014"/>
    <d v="2014-11-01T00:00:00"/>
    <n v="8195.4599999999991"/>
    <n v="90"/>
  </r>
  <r>
    <x v="5"/>
    <s v="Pride Luna Victory"/>
    <n v="2016"/>
    <d v="2016-10-06T00:00:00"/>
    <n v="6227"/>
    <n v="1035.7268735362995"/>
  </r>
  <r>
    <x v="3"/>
    <s v="Pride Luna Victory"/>
    <n v="2016"/>
    <d v="2016-12-19T00:00:00"/>
    <n v="6227"/>
    <n v="1168.021370023419"/>
  </r>
  <r>
    <x v="5"/>
    <s v="Pride Luna Victory"/>
    <n v="2016"/>
    <d v="2016-11-29T00:00:00"/>
    <n v="3524.5"/>
    <n v="671.0373243559718"/>
  </r>
  <r>
    <x v="3"/>
    <s v="Pride Luna Victory"/>
    <n v="2016"/>
    <d v="2016-07-15T00:00:00"/>
    <n v="4055.672"/>
    <n v="603.84944730679126"/>
  </r>
  <r>
    <x v="38"/>
    <s v="Pride Lunetta"/>
    <n v="2016"/>
    <d v="2016-08-01T00:00:00"/>
    <n v="4055.672"/>
    <n v="623.43563700234199"/>
  </r>
  <r>
    <x v="6"/>
    <s v="Pride Zolar"/>
    <n v="2016"/>
    <d v="2016-07-06T00:00:00"/>
    <n v="7546.98"/>
    <n v="1040.1142447306793"/>
  </r>
  <r>
    <x v="15"/>
    <s v="Sterling Elite 2 plus"/>
    <n v="2016"/>
    <d v="2016-09-15T00:00:00"/>
    <n v="7682.98"/>
    <n v="1214.7054566744728"/>
  </r>
  <r>
    <x v="3"/>
    <s v="Sterling Elite 2 plus"/>
    <n v="2014"/>
    <d v="2014-03-24T00:00:00"/>
    <n v="8169.98"/>
    <n v="90"/>
  </r>
  <r>
    <x v="3"/>
    <s v="Sterling Elite 2 plus"/>
    <n v="2016"/>
    <d v="2016-03-25T00:00:00"/>
    <n v="7844.98"/>
    <n v="845.31127634660425"/>
  </r>
  <r>
    <x v="6"/>
    <s v="Sterling Elite 2 XS"/>
    <n v="2016"/>
    <d v="2016-08-11T00:00:00"/>
    <n v="7552.96"/>
    <n v="1119.2125526932086"/>
  </r>
  <r>
    <x v="3"/>
    <s v="Sterling Elite 2 XS"/>
    <n v="2016"/>
    <d v="2016-11-24T00:00:00"/>
    <n v="3417"/>
    <n v="647.86475409836066"/>
  </r>
  <r>
    <x v="0"/>
    <s v="Trophy"/>
    <n v="2009"/>
    <d v="2009-08-19T00:00:00"/>
    <n v="10523.74"/>
    <n v="90"/>
  </r>
  <r>
    <x v="3"/>
    <s v="Joerns Pro Presence"/>
    <n v="2015"/>
    <d v="2015-11-20T00:00:00"/>
    <n v="5454"/>
    <n v="414.78688524590189"/>
  </r>
  <r>
    <x v="6"/>
    <s v="Solo 3"/>
    <n v="2017"/>
    <d v="2017-05-16T00:00:00"/>
    <n v="7066"/>
    <n v="1617.0626463700232"/>
  </r>
  <r>
    <x v="5"/>
    <s v="Buggy"/>
    <n v="2017"/>
    <d v="2017-05-10T00:00:00"/>
    <n v="475"/>
    <n v="91.891393442622928"/>
  </r>
  <r>
    <x v="6"/>
    <s v="Buggy"/>
    <n v="2017"/>
    <d v="2017-05-10T00:00:00"/>
    <n v="475"/>
    <n v="91.891393442622928"/>
  </r>
  <r>
    <x v="6"/>
    <s v="Huka TDV"/>
    <n v="2017"/>
    <d v="2017-04-13T00:00:00"/>
    <n v="2784"/>
    <n v="90"/>
  </r>
  <r>
    <x v="3"/>
    <s v="Excel G-Modular"/>
    <n v="2017"/>
    <d v="2017-02-24T00:00:00"/>
    <n v="1025"/>
    <n v="267.50292740046837"/>
  </r>
  <r>
    <x v="4"/>
    <s v="Trophy"/>
    <n v="2017"/>
    <d v="2017-08-22T00:00:00"/>
    <n v="10523.74"/>
    <n v="2675.7070433255267"/>
  </r>
  <r>
    <x v="22"/>
    <s v="Puma 40"/>
    <n v="2016"/>
    <d v="2016-06-01T00:00:00"/>
    <n v="9465.2900000000009"/>
    <n v="1189.7677341920371"/>
  </r>
  <r>
    <x v="6"/>
    <s v="Trapondersteuning"/>
    <n v="2021"/>
    <d v="2021-03-01T00:00:00"/>
    <n v="2245"/>
    <s v="Bij fiets opgenomen"/>
  </r>
  <r>
    <x v="5"/>
    <s v="Trapondersteuning"/>
    <n v="2021"/>
    <d v="2021-03-01T00:00:00"/>
    <n v="2245"/>
    <s v="Bij fiets opgenomen"/>
  </r>
  <r>
    <x v="3"/>
    <s v="Trapondersteuning"/>
    <n v="2021"/>
    <d v="2021-03-01T00:00:00"/>
    <n v="2245"/>
    <s v="Bij fiets opgenomen"/>
  </r>
  <r>
    <x v="0"/>
    <s v="Trapondersteuning"/>
    <n v="2021"/>
    <d v="2021-03-01T00:00:00"/>
    <n v="2245"/>
    <s v="Bij fiets opgenomen"/>
  </r>
  <r>
    <x v="6"/>
    <s v="Van Raam Maxi 2"/>
    <n v="2019"/>
    <d v="2019-06-21T00:00:00"/>
    <n v="4598"/>
    <n v="2078.6200234192038"/>
  </r>
  <r>
    <x v="34"/>
    <s v="Van Raam Twinny"/>
    <n v="2020"/>
    <s v="4-3-2020"/>
    <n v="5178"/>
    <n v="2716.724824355972"/>
  </r>
  <r>
    <x v="3"/>
    <s v="Salsa MÂ²"/>
    <n v="2016"/>
    <d v="2016-08-23T00:00:00"/>
    <n v="9702"/>
    <n v="1450.4420374707261"/>
  </r>
  <r>
    <x v="22"/>
    <s v="Pride Luna Victory"/>
    <n v="2019"/>
    <d v="2019-11-01T00:00:00"/>
    <n v="8195.4599999999991"/>
    <n v="3990.617388758782"/>
  </r>
  <r>
    <x v="5"/>
    <s v="Quickie 2 Classic"/>
    <n v="2019"/>
    <d v="2019-12-17T00:00:00"/>
    <n v="2875"/>
    <n v="1457.8220140515223"/>
  </r>
  <r>
    <x v="5"/>
    <s v="Huka TDV"/>
    <n v="2020"/>
    <d v="2020-01-01T00:00:00"/>
    <n v="2784"/>
    <n v="1158.8754098360655"/>
  </r>
  <r>
    <x v="4"/>
    <s v="Pestman Easy Swifty"/>
    <n v="2018"/>
    <d v="2018-03-13T00:00:00"/>
    <n v="2042.35"/>
    <n v="342.11147540983598"/>
  </r>
  <r>
    <x v="6"/>
    <s v="Pride Luna Victory"/>
    <n v="2019"/>
    <d v="2019-12-11T00:00:00"/>
    <n v="8195.4599999999991"/>
    <n v="4085.1778103044494"/>
  </r>
  <r>
    <x v="0"/>
    <s v="Quickie Salsa"/>
    <n v="2020"/>
    <d v="2020-03-02T00:00:00"/>
    <n v="10448"/>
    <n v="5447.4988290398123"/>
  </r>
  <r>
    <x v="3"/>
    <s v="Lopital Sirocco"/>
    <n v="2016"/>
    <d v="2016-02-26T00:00:00"/>
    <n v="4930"/>
    <n v="90"/>
  </r>
  <r>
    <x v="8"/>
    <s v="Linido douchebrancard 2513"/>
    <n v="2005"/>
    <d v="2005-07-01T00:00:00"/>
    <n v="3000"/>
    <n v="90"/>
  </r>
  <r>
    <x v="15"/>
    <s v="SmartDrive MX2+"/>
    <n v="2019"/>
    <s v="5-2-2019"/>
    <n v="6500"/>
    <n v="2669.2681498829043"/>
  </r>
  <r>
    <x v="3"/>
    <s v="Quickie Breezy Basix"/>
    <n v="2013"/>
    <d v="2013-12-10T00:00:00"/>
    <n v="1608.1"/>
    <n v="90"/>
  </r>
  <r>
    <x v="3"/>
    <s v="Quickie Lightdrive"/>
    <n v="2019"/>
    <d v="2019-08-28T00:00:00"/>
    <n v="5024.24"/>
    <n v="2365.5329039812641"/>
  </r>
  <r>
    <x v="22"/>
    <s v="Quickie 2 Helix 2 Comfort"/>
    <n v="2019"/>
    <d v="2019-08-09T00:00:00"/>
    <n v="6530.22"/>
    <n v="3028.6430093676818"/>
  </r>
  <r>
    <x v="3"/>
    <s v="Excel G3"/>
    <n v="2014"/>
    <d v="2014-12-11T00:00:00"/>
    <n v="1041"/>
    <n v="90"/>
  </r>
  <r>
    <x v="15"/>
    <s v="Excel G3"/>
    <n v="2011"/>
    <d v="2011-05-13T00:00:00"/>
    <n v="716"/>
    <n v="90"/>
  </r>
  <r>
    <x v="21"/>
    <s v="Excel G5 Modulair"/>
    <n v="2014"/>
    <d v="2014-05-27T00:00:00"/>
    <n v="1025"/>
    <n v="90"/>
  </r>
  <r>
    <x v="4"/>
    <s v="Quickie Breezy Basix 2"/>
    <n v="2012"/>
    <d v="2012-10-16T00:00:00"/>
    <n v="533"/>
    <n v="90"/>
  </r>
  <r>
    <x v="6"/>
    <s v="Puma 40"/>
    <n v="2016"/>
    <d v="2016-09-30T00:00:00"/>
    <n v="15261.45"/>
    <n v="2408.202093091335"/>
  </r>
  <r>
    <x v="5"/>
    <s v="Trophy"/>
    <n v="2011"/>
    <d v="2011-04-05T00:00:00"/>
    <n v="10523.74"/>
    <n v="90"/>
  </r>
  <r>
    <x v="3"/>
    <s v="Excel G5 Modulair"/>
    <n v="2013"/>
    <d v="2013-11-21T00:00:00"/>
    <n v="1025"/>
    <n v="90"/>
  </r>
  <r>
    <x v="4"/>
    <s v="Excel G3"/>
    <n v="2015"/>
    <d v="2015-04-22T00:00:00"/>
    <n v="752"/>
    <n v="90"/>
  </r>
  <r>
    <x v="22"/>
    <s v="Quickie Breezy Basix 2"/>
    <n v="2017"/>
    <d v="2017-07-24T00:00:00"/>
    <n v="920.1"/>
    <n v="282.06147540983608"/>
  </r>
  <r>
    <x v="5"/>
    <s v="Quickie Attitude"/>
    <n v="2015"/>
    <d v="2015-07-14T00:00:00"/>
    <n v="5297"/>
    <n v="209.72570257611233"/>
  </r>
  <r>
    <x v="15"/>
    <s v="Excel G3"/>
    <n v="2017"/>
    <d v="2017-02-09T00:00:00"/>
    <n v="701.5"/>
    <n v="201.49956088992974"/>
  </r>
  <r>
    <x v="0"/>
    <s v="Etac Clean"/>
    <n v="2019"/>
    <d v="2019-08-09T00:00:00"/>
    <n v="600"/>
    <n v="254.06557377049182"/>
  </r>
  <r>
    <x v="6"/>
    <s v="Fortress Calypso"/>
    <n v="2015"/>
    <d v="2015-03-05T00:00:00"/>
    <n v="4882"/>
    <n v="90"/>
  </r>
  <r>
    <x v="8"/>
    <s v="Excel G3"/>
    <n v="2018"/>
    <d v="2018-11-14T00:00:00"/>
    <n v="1041"/>
    <n v="439.95843091334888"/>
  </r>
  <r>
    <x v="21"/>
    <s v="Excel G-Lightweight"/>
    <n v="2017"/>
    <d v="2017-01-11T00:00:00"/>
    <n v="762"/>
    <n v="207.64988290398128"/>
  </r>
  <r>
    <x v="8"/>
    <s v="Permobil M3"/>
    <n v="2017"/>
    <d v="2017-11-07T00:00:00"/>
    <n v="25145"/>
    <n v="6873.7090163934427"/>
  </r>
  <r>
    <x v="6"/>
    <s v="Trophy"/>
    <n v="2011"/>
    <d v="2011-01-12T00:00:00"/>
    <n v="10523.74"/>
    <n v="90"/>
  </r>
  <r>
    <x v="6"/>
    <s v="Excel G3"/>
    <n v="2011"/>
    <d v="2011-03-08T00:00:00"/>
    <n v="688"/>
    <n v="90"/>
  </r>
  <r>
    <x v="13"/>
    <s v="Quickie 2 Helix 2"/>
    <n v="2013"/>
    <d v="2013-06-17T00:00:00"/>
    <n v="2356"/>
    <n v="90"/>
  </r>
  <r>
    <x v="6"/>
    <s v="Quickie Breezy Basix"/>
    <n v="2011"/>
    <d v="2011-07-04T00:00:00"/>
    <n v="1608.1"/>
    <n v="90"/>
  </r>
  <r>
    <x v="3"/>
    <s v="Excel Click &amp; Go"/>
    <n v="2018"/>
    <d v="2018-09-13T00:00:00"/>
    <n v="1025"/>
    <n v="417.45316159250586"/>
  </r>
  <r>
    <x v="12"/>
    <s v="Puma 20"/>
    <n v="2018"/>
    <s v="15-6-2018"/>
    <n v="12228"/>
    <n v="4151.9929742388758"/>
  </r>
  <r>
    <x v="6"/>
    <s v="Sterling Elite 2 plus"/>
    <n v="2014"/>
    <d v="2014-06-01T00:00:00"/>
    <n v="8205.9399999999987"/>
    <n v="90"/>
  </r>
  <r>
    <x v="22"/>
    <s v="Excel G5 Modulair"/>
    <n v="2013"/>
    <d v="2013-11-19T00:00:00"/>
    <n v="1792.3899999999999"/>
    <n v="90"/>
  </r>
  <r>
    <x v="3"/>
    <s v="Etac Clean"/>
    <n v="2019"/>
    <d v="2019-02-14T00:00:00"/>
    <n v="1137"/>
    <n v="364.25655737704921"/>
  </r>
  <r>
    <x v="6"/>
    <s v="Excel Galaxy"/>
    <n v="2011"/>
    <s v="1-9-2011"/>
    <n v="7687.9059016393421"/>
    <n v="90"/>
  </r>
  <r>
    <x v="6"/>
    <s v="JoyInCare PowerMove electrisch 4 punts juk Touch &amp; Move"/>
    <n v="2019"/>
    <d v="2019-03-20T00:00:00"/>
    <n v="10096.950000000001"/>
    <n v="4249.0096018735367"/>
  </r>
  <r>
    <x v="3"/>
    <s v="Excel G-Lightweight"/>
    <n v="2018"/>
    <d v="2018-10-15T00:00:00"/>
    <n v="820.23"/>
    <n v="349.92144028103047"/>
  </r>
  <r>
    <x v="3"/>
    <s v="Aquatec douchestoel"/>
    <n v="2018"/>
    <s v="18-10-2018"/>
    <n v="2106"/>
    <n v="528.71065573770488"/>
  </r>
  <r>
    <x v="6"/>
    <s v="Excel Galaxy Plus"/>
    <n v="2019"/>
    <d v="2019-05-22T00:00:00"/>
    <n v="8471.84"/>
    <n v="3725.5931147540982"/>
  </r>
  <r>
    <x v="6"/>
    <s v="Pakpaal"/>
    <n v="2018"/>
    <d v="2018-01-25T00:00:00"/>
    <n v="736"/>
    <n v="271.22950819672133"/>
  </r>
  <r>
    <x v="6"/>
    <s v="Sterling Elite 2 RS"/>
    <n v="2019"/>
    <d v="2019-01-10T00:00:00"/>
    <n v="6586"/>
    <n v="2654.8214285714284"/>
  </r>
  <r>
    <x v="15"/>
    <s v="Excel G5"/>
    <n v="2017"/>
    <d v="2017-05-23T00:00:00"/>
    <n v="1545"/>
    <n v="406.20316159250581"/>
  </r>
  <r>
    <x v="5"/>
    <s v="Excel G5"/>
    <n v="2008"/>
    <d v="2008-12-04T00:00:00"/>
    <n v="1545"/>
    <n v="90"/>
  </r>
  <r>
    <x v="6"/>
    <s v="Excel G5 Modulair"/>
    <n v="2014"/>
    <d v="2014-05-06T00:00:00"/>
    <n v="1025"/>
    <n v="90"/>
  </r>
  <r>
    <x v="6"/>
    <s v="Tilcentrum Diana Dolfi"/>
    <n v="2019"/>
    <d v="2019-04-18T00:00:00"/>
    <n v="4514"/>
    <n v="1958.9935597189697"/>
  </r>
  <r>
    <x v="23"/>
    <s v="Excel G3"/>
    <n v="2011"/>
    <d v="2011-01-26T00:00:00"/>
    <n v="1041"/>
    <n v="90"/>
  </r>
  <r>
    <x v="15"/>
    <s v="Trophy"/>
    <n v="2018"/>
    <d v="2018-07-30T00:00:00"/>
    <n v="10523.74"/>
    <n v="3717.2992798594851"/>
  </r>
  <r>
    <x v="3"/>
    <s v="Fortress Calypso"/>
    <n v="2011"/>
    <d v="2011-03-08T00:00:00"/>
    <n v="4349"/>
    <n v="90"/>
  </r>
  <r>
    <x v="6"/>
    <s v="Sterling Elite 2 XS"/>
    <n v="2014"/>
    <d v="2014-04-29T00:00:00"/>
    <n v="7237"/>
    <n v="90"/>
  </r>
  <r>
    <x v="3"/>
    <s v="Quickie 2 Helix 2"/>
    <n v="2014"/>
    <d v="2014-12-29T00:00:00"/>
    <n v="2356"/>
    <n v="90"/>
  </r>
  <r>
    <x v="12"/>
    <s v="Aquatec douchestoel"/>
    <n v="2015"/>
    <s v="1-2-2015"/>
    <n v="2106"/>
    <n v="90"/>
  </r>
  <r>
    <x v="2"/>
    <s v="Ibis 12&quot; Pro"/>
    <n v="2020"/>
    <d v="2020-09-18T00:00:00"/>
    <n v="3187"/>
    <n v="1860.5281030444964"/>
  </r>
  <r>
    <x v="6"/>
    <s v="Tilcentrum Diana Homecare"/>
    <n v="2016"/>
    <d v="2016-01-15T00:00:00"/>
    <n v="4531"/>
    <n v="430.89695550351325"/>
  </r>
  <r>
    <x v="0"/>
    <s v="Excel G-Lightweight"/>
    <n v="2020"/>
    <d v="2020-01-24T00:00:00"/>
    <n v="743.23"/>
    <n v="406.35855386416864"/>
  </r>
  <r>
    <x v="3"/>
    <s v="Nijland Sunny Nindo"/>
    <n v="2015"/>
    <d v="2015-07-23T00:00:00"/>
    <n v="3215"/>
    <n v="169.73067915690854"/>
  </r>
  <r>
    <x v="8"/>
    <s v="Fortress Calypso"/>
    <n v="2019"/>
    <d v="2019-09-26T00:00:00"/>
    <n v="5172.59"/>
    <n v="2477.2600292740044"/>
  </r>
  <r>
    <x v="6"/>
    <s v="Excel G4 Modulair"/>
    <n v="2011"/>
    <d v="2011-04-21T00:00:00"/>
    <n v="837"/>
    <n v="90"/>
  </r>
  <r>
    <x v="15"/>
    <s v="Quickie 2 Helix 2"/>
    <n v="2018"/>
    <s v="22-2-2018"/>
    <n v="2195"/>
    <n v="717.48097189695545"/>
  </r>
  <r>
    <x v="6"/>
    <s v="Otto Bock Kimba Neo"/>
    <n v="2017"/>
    <s v="15-9-2017"/>
    <n v="3912"/>
    <n v="309.12786885245941"/>
  </r>
  <r>
    <x v="6"/>
    <s v="Quickie Breezy Basix 2"/>
    <n v="2018"/>
    <d v="2018-10-11T00:00:00"/>
    <n v="744"/>
    <n v="320.89461358313821"/>
  </r>
  <r>
    <x v="15"/>
    <s v="Arjo Sara 3000"/>
    <n v="2016"/>
    <s v="17-3-2016"/>
    <n v="6595"/>
    <n v="707.93032786885215"/>
  </r>
  <r>
    <x v="3"/>
    <s v="Fortress Calypso"/>
    <n v="2018"/>
    <d v="2018-07-30T00:00:00"/>
    <n v="4992.9399999999996"/>
    <n v="1788.9670784543325"/>
  </r>
  <r>
    <x v="4"/>
    <s v="Pride Luna Victory"/>
    <n v="2021"/>
    <d v="2021-02-24T00:00:00"/>
    <n v="7243"/>
    <n v="4533.5342505854805"/>
  </r>
  <r>
    <x v="3"/>
    <s v="Herdegen Open Blue"/>
    <n v="2018"/>
    <s v="17-1-2018"/>
    <n v="150"/>
    <n v="93.258196721311478"/>
  </r>
  <r>
    <x v="32"/>
    <s v="Fortress Calypso"/>
    <n v="2014"/>
    <d v="2014-01-01T00:00:00"/>
    <n v="4992"/>
    <n v="90"/>
  </r>
  <r>
    <x v="38"/>
    <s v="Sterling Elite 2 RS"/>
    <n v="2020"/>
    <d v="2020-01-02T00:00:00"/>
    <n v="6417.59"/>
    <n v="3246.169227166276"/>
  </r>
  <r>
    <x v="3"/>
    <s v="Excel G-Lightweight"/>
    <n v="2021"/>
    <d v="2021-01-18T00:00:00"/>
    <n v="803.73"/>
    <n v="509.12488875878222"/>
  </r>
  <r>
    <x v="15"/>
    <s v="Excel G-Lightweight"/>
    <n v="2019"/>
    <d v="2019-11-14T00:00:00"/>
    <n v="743.23"/>
    <n v="393.40500292740046"/>
  </r>
  <r>
    <x v="3"/>
    <s v="Excel G-Lightweight"/>
    <n v="2019"/>
    <d v="2019-07-30T00:00:00"/>
    <n v="820.23"/>
    <n v="408.95722482435599"/>
  </r>
  <r>
    <x v="4"/>
    <s v="Fortress Calypso"/>
    <n v="2020"/>
    <d v="2020-04-14T00:00:00"/>
    <n v="5214"/>
    <n v="2796.5603044496488"/>
  </r>
  <r>
    <x v="6"/>
    <s v="Excel G-Lightweight"/>
    <n v="2017"/>
    <d v="2017-01-10T00:00:00"/>
    <n v="762"/>
    <n v="207.46194379391102"/>
  </r>
  <r>
    <x v="0"/>
    <s v="CTM 737"/>
    <n v="2019"/>
    <d v="2019-07-25T00:00:00"/>
    <n v="6278.5"/>
    <n v="2886.2041861826692"/>
  </r>
  <r>
    <x v="5"/>
    <s v="Raisa basic // Tilly"/>
    <n v="2020"/>
    <s v="23-10-2020"/>
    <n v="4384"/>
    <n v="2595.224824355972"/>
  </r>
  <r>
    <x v="13"/>
    <s v="Dolfijn"/>
    <n v="2017"/>
    <d v="2017-06-08T00:00:00"/>
    <n v="8189.12"/>
    <n v="228.89468852458958"/>
  </r>
  <r>
    <x v="0"/>
    <s v="Excel G3"/>
    <n v="2016"/>
    <d v="2016-01-21T00:00:00"/>
    <n v="1041"/>
    <n v="162.79566744730676"/>
  </r>
  <r>
    <x v="0"/>
    <s v="Sterling Elite 2 RS"/>
    <n v="2017"/>
    <d v="2017-09-11T00:00:00"/>
    <n v="6421"/>
    <n v="1692.9183255269322"/>
  </r>
  <r>
    <x v="6"/>
    <s v="Excel Galaxy II, 4 wiel"/>
    <n v="2018"/>
    <s v="5-10-2018"/>
    <n v="3170.5"/>
    <n v="1213.3984192037472"/>
  </r>
  <r>
    <x v="12"/>
    <s v="Excel G3"/>
    <n v="2014"/>
    <d v="2014-05-01T00:00:00"/>
    <n v="1031"/>
    <n v="90"/>
  </r>
  <r>
    <x v="22"/>
    <s v="Fortress Calypso"/>
    <n v="2018"/>
    <d v="2018-11-05T00:00:00"/>
    <n v="5129.9399999999996"/>
    <n v="1980.4603805620607"/>
  </r>
  <r>
    <x v="12"/>
    <s v="Excel Galaxy Plus"/>
    <n v="2017"/>
    <d v="2017-08-31T00:00:00"/>
    <n v="8384.9"/>
    <n v="2165.9028688524586"/>
  </r>
  <r>
    <x v="6"/>
    <s v="Excel G-Lightweight"/>
    <n v="2019"/>
    <d v="2019-09-17T00:00:00"/>
    <n v="820.23"/>
    <n v="419.00150761124121"/>
  </r>
  <r>
    <x v="6"/>
    <s v="Quickie 2 Helix 2"/>
    <n v="2016"/>
    <d v="2016-12-02T00:00:00"/>
    <n v="2356"/>
    <n v="473.57611241217774"/>
  </r>
  <r>
    <x v="23"/>
    <s v="Excel G-Lightweight"/>
    <n v="2019"/>
    <d v="2019-05-08T00:00:00"/>
    <n v="1038.73"/>
    <n v="486.16197014051528"/>
  </r>
  <r>
    <x v="4"/>
    <s v="Quickie Simba"/>
    <n v="2013"/>
    <s v="1-6-2013"/>
    <n v="6659.01"/>
    <n v="90"/>
  </r>
  <r>
    <x v="12"/>
    <s v="Excel G3 Eco"/>
    <n v="2018"/>
    <d v="2018-07-28T00:00:00"/>
    <n v="475"/>
    <n v="213.56411007025761"/>
  </r>
  <r>
    <x v="6"/>
    <s v="Sterling Elite 2 RS"/>
    <n v="2019"/>
    <d v="2019-10-10T00:00:00"/>
    <n v="6583.59"/>
    <n v="3170.422868852459"/>
  </r>
  <r>
    <x v="22"/>
    <s v="Empulse R20"/>
    <n v="2022"/>
    <d v="2022-02-24T00:00:00"/>
    <n v="2143"/>
    <n v="1568.1639344262294"/>
  </r>
  <r>
    <x v="8"/>
    <s v="Breezy Basix plus"/>
    <n v="2022"/>
    <d v="2022-02-24T00:00:00"/>
    <n v="1168"/>
    <n v="855.75175644028104"/>
  </r>
  <r>
    <x v="20"/>
    <s v="Assist Flexi met poot spreiding /"/>
    <n v="2020"/>
    <s v="5-3-2020"/>
    <n v="2325"/>
    <n v="1235.747950819672"/>
  </r>
  <r>
    <x v="3"/>
    <s v="Excel G3 Eco"/>
    <n v="2017"/>
    <d v="2017-08-01T00:00:00"/>
    <n v="1218.23"/>
    <n v="356.19860655737705"/>
  </r>
  <r>
    <x v="5"/>
    <s v="Excel G-Lightweight"/>
    <n v="2021"/>
    <d v="2021-03-02T00:00:00"/>
    <n v="1563.46"/>
    <n v="993.00761709601875"/>
  </r>
  <r>
    <x v="3"/>
    <s v="Sterling Elite 2 RS"/>
    <n v="2018"/>
    <d v="2018-12-10T00:00:00"/>
    <n v="6432.94"/>
    <n v="2536.8186651053866"/>
  </r>
  <r>
    <x v="3"/>
    <s v="Sterling Calypso"/>
    <n v="2021"/>
    <d v="2021-10-11T00:00:00"/>
    <n v="5464.21"/>
    <n v="3782.1357142857146"/>
  </r>
  <r>
    <x v="32"/>
    <s v="Excel G3"/>
    <n v="2016"/>
    <d v="2016-11-02T00:00:00"/>
    <n v="762"/>
    <n v="194.49414519906327"/>
  </r>
  <r>
    <x v="13"/>
    <s v="Excel G3 Eco"/>
    <n v="2019"/>
    <d v="2019-02-19T00:00:00"/>
    <n v="1218.23"/>
    <n v="538.48678278688521"/>
  </r>
  <r>
    <x v="5"/>
    <s v="Quickie Breezy Basix"/>
    <n v="2012"/>
    <d v="2012-11-28T00:00:00"/>
    <n v="1608.1"/>
    <n v="90"/>
  </r>
  <r>
    <x v="0"/>
    <s v="Excel G-Lightweight"/>
    <n v="2017"/>
    <d v="2017-12-21T00:00:00"/>
    <n v="1563.46"/>
    <n v="499.88179156908666"/>
  </r>
  <r>
    <x v="4"/>
    <s v="Excel G-Lightweight"/>
    <n v="2020"/>
    <d v="2020-06-29T00:00:00"/>
    <n v="759.73"/>
    <n v="444.13625000000002"/>
  </r>
  <r>
    <x v="31"/>
    <s v="Ibis 12&quot; Pro"/>
    <n v="2019"/>
    <d v="2019-03-01T00:00:00"/>
    <n v="3435"/>
    <n v="1453.4587236533957"/>
  </r>
  <r>
    <x v="6"/>
    <s v="Excel G-Lightweight"/>
    <n v="2020"/>
    <d v="2020-10-30T00:00:00"/>
    <n v="918.73"/>
    <n v="560.91399882903988"/>
  </r>
  <r>
    <x v="5"/>
    <s v="Fortress Calypso"/>
    <n v="2019"/>
    <d v="2019-08-19T00:00:00"/>
    <n v="5214"/>
    <n v="2440.1592505854801"/>
  </r>
  <r>
    <x v="6"/>
    <s v="Aquatec douchestoel"/>
    <n v="2017"/>
    <s v="30-6-2017"/>
    <n v="2106"/>
    <n v="142.09180327868853"/>
  </r>
  <r>
    <x v="3"/>
    <s v="Sterling Elite 2 RS"/>
    <n v="2018"/>
    <d v="2018-08-13T00:00:00"/>
    <n v="6270.94"/>
    <n v="2259.7548887587823"/>
  </r>
  <r>
    <x v="6"/>
    <s v="Etac Clean"/>
    <n v="2020"/>
    <d v="2020-02-26T00:00:00"/>
    <n v="563"/>
    <n v="277.91188524590166"/>
  </r>
  <r>
    <x v="25"/>
    <s v="Excel G-Lightweight"/>
    <n v="2017"/>
    <d v="2017-05-15T00:00:00"/>
    <n v="762"/>
    <n v="230.95433255269324"/>
  </r>
  <r>
    <x v="3"/>
    <s v="Excel Click &amp; Go"/>
    <n v="2018"/>
    <d v="2018-09-13T00:00:00"/>
    <n v="1025"/>
    <n v="417.45316159250586"/>
  </r>
  <r>
    <x v="22"/>
    <s v="Excel G3"/>
    <n v="2016"/>
    <d v="2016-10-18T00:00:00"/>
    <n v="1041"/>
    <n v="235.86094847775178"/>
  </r>
  <r>
    <x v="23"/>
    <s v="Ibis"/>
    <n v="2016"/>
    <s v="19-1-2016"/>
    <n v="3979"/>
    <n v="392.75526932084313"/>
  </r>
  <r>
    <x v="22"/>
    <s v="Excel Click &amp; Go"/>
    <n v="2015"/>
    <d v="2015-10-15T00:00:00"/>
    <n v="1025"/>
    <n v="135.56791569086658"/>
  </r>
  <r>
    <x v="23"/>
    <s v="Quickie Breezy Basix"/>
    <n v="2014"/>
    <d v="2014-10-07T00:00:00"/>
    <n v="1608.1"/>
    <n v="90"/>
  </r>
  <r>
    <x v="22"/>
    <s v="Sterling Elite 2 RS"/>
    <n v="2018"/>
    <s v="13-8-2018"/>
    <n v="6437"/>
    <n v="2318.3328454332554"/>
  </r>
  <r>
    <x v="8"/>
    <s v="Etac Clean"/>
    <n v="2019"/>
    <d v="2019-01-30T00:00:00"/>
    <n v="600"/>
    <n v="216.49180327868851"/>
  </r>
  <r>
    <x v="3"/>
    <s v="Excel G-Lightweight"/>
    <n v="2019"/>
    <d v="2019-09-27T00:00:00"/>
    <n v="835"/>
    <n v="428.03425058548009"/>
  </r>
  <r>
    <x v="3"/>
    <s v="Excel G3"/>
    <n v="2011"/>
    <d v="2011-03-01T00:00:00"/>
    <n v="716"/>
    <n v="90"/>
  </r>
  <r>
    <x v="0"/>
    <s v="Excel G-Lightweight"/>
    <n v="2020"/>
    <d v="2020-04-18T00:00:00"/>
    <n v="820.23"/>
    <n v="462.8683752927401"/>
  </r>
  <r>
    <x v="34"/>
    <s v="Van Raam Maxi 2"/>
    <n v="2021"/>
    <d v="2021-06-24T00:00:00"/>
    <n v="4360"/>
    <n v="2883.9812646370024"/>
  </r>
  <r>
    <x v="6"/>
    <s v="Tilcentrum Diana Homecare"/>
    <n v="2017"/>
    <d v="2017-09-21T00:00:00"/>
    <n v="4531"/>
    <n v="1225.0319086651057"/>
  </r>
  <r>
    <x v="22"/>
    <s v="Ibis 12&quot; Pro"/>
    <n v="2019"/>
    <d v="2019-11-22T00:00:00"/>
    <n v="11746"/>
    <n v="5777.0743559718976"/>
  </r>
  <r>
    <x v="4"/>
    <s v="Tilcentrum Diana Dolfi"/>
    <n v="2015"/>
    <d v="2015-08-24T00:00:00"/>
    <n v="3059"/>
    <n v="193.24355971896966"/>
  </r>
  <r>
    <x v="39"/>
    <s v="Quickie 2 Helix 2 Comfort"/>
    <n v="2014"/>
    <d v="2014-10-07T00:00:00"/>
    <n v="6530.22"/>
    <n v="90"/>
  </r>
  <r>
    <x v="6"/>
    <s v="Pride Luna Victory"/>
    <n v="2016"/>
    <d v="2016-10-06T00:00:00"/>
    <n v="8195.4599999999991"/>
    <n v="1340.5615749414519"/>
  </r>
  <r>
    <x v="3"/>
    <s v="Excel G3"/>
    <n v="2011"/>
    <d v="2011-08-19T00:00:00"/>
    <n v="1041"/>
    <n v="90"/>
  </r>
  <r>
    <x v="8"/>
    <s v="Joerns Pro Presence"/>
    <n v="2018"/>
    <d v="2018-09-04T00:00:00"/>
    <n v="5454"/>
    <n v="2005.9303278688526"/>
  </r>
  <r>
    <x v="8"/>
    <s v="Excel G-Lightweight"/>
    <n v="2019"/>
    <d v="2019-03-08T00:00:00"/>
    <n v="835"/>
    <n v="385.54449648711943"/>
  </r>
  <r>
    <x v="8"/>
    <s v="Sterling Elite 2 XS"/>
    <n v="2019"/>
    <d v="2019-05-16T00:00:00"/>
    <n v="7238"/>
    <n v="3175.9947306791564"/>
  </r>
  <r>
    <x v="40"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5">
  <r>
    <x v="0"/>
    <s v="Puma 20"/>
    <n v="2017"/>
    <s v="Gemeente Albrandswaard"/>
  </r>
  <r>
    <x v="1"/>
    <s v="Lopital douchestoel"/>
    <n v="2016"/>
    <s v="Gemeente Albrandswaard"/>
  </r>
  <r>
    <x v="2"/>
    <s v="Excel Galaxy Plus"/>
    <n v="2018"/>
    <s v="Gemeente Albrandswaard"/>
  </r>
  <r>
    <x v="3"/>
    <s v="Excel G-Lightweight"/>
    <n v="2018"/>
    <s v="Gemeente Albrandswaard"/>
  </r>
  <r>
    <x v="3"/>
    <s v="Excel G3"/>
    <n v="2017"/>
    <s v="Gemeente Albrandswaard"/>
  </r>
  <r>
    <x v="4"/>
    <s v="Excel Galaxy II"/>
    <n v="2017"/>
    <s v="Gemeente Albrandswaard"/>
  </r>
  <r>
    <x v="5"/>
    <s v="Quickie Life"/>
    <n v="2017"/>
    <s v="Gemeente Albrandswaard"/>
  </r>
  <r>
    <x v="6"/>
    <s v="Van Raam O-Pair 2"/>
    <n v="2017"/>
    <s v="Gemeente Albrandswaard"/>
  </r>
  <r>
    <x v="7"/>
    <s v="Kid-do"/>
    <n v="2017"/>
    <s v="Gemeente Albrandswaard"/>
  </r>
  <r>
    <x v="5"/>
    <s v="Revab RoxxNO vouwbaar frame"/>
    <n v="2017"/>
    <s v="Gemeente Albrandswaard"/>
  </r>
  <r>
    <x v="8"/>
    <s v="Oracing XTR"/>
    <n v="2018"/>
    <s v="Gemeente Albrandswaard"/>
  </r>
  <r>
    <x v="9"/>
    <s v="SmartDrive MX2+"/>
    <n v="2019"/>
    <s v="Gemeente Albrandswaard"/>
  </r>
  <r>
    <x v="10"/>
    <s v="Quickie M6"/>
    <n v="2019"/>
    <s v="Gemeente Albrandswaard"/>
  </r>
  <r>
    <x v="2"/>
    <s v="Excel Galaxy Plus"/>
    <n v="2018"/>
    <s v="Gemeente Albrandswaard"/>
  </r>
  <r>
    <x v="11"/>
    <s v="Sterling Elite 2 RS"/>
    <n v="2018"/>
    <s v="Gemeente Albrandswaard"/>
  </r>
  <r>
    <x v="10"/>
    <s v="Excel G-Modular"/>
    <n v="2018"/>
    <s v="Gemeente Albrandswaard"/>
  </r>
  <r>
    <x v="3"/>
    <s v="Excel G-Lightweight"/>
    <n v="2018"/>
    <s v="Gemeente Albrandswaard"/>
  </r>
  <r>
    <x v="3"/>
    <s v="Excel G-Lightweight"/>
    <n v="2019"/>
    <s v="Gemeente Albrandswaard"/>
  </r>
  <r>
    <x v="11"/>
    <s v="Fortress Calypso"/>
    <n v="2019"/>
    <s v="Gemeente Albrandswaard"/>
  </r>
  <r>
    <x v="12"/>
    <s v="Quickie Lightdrive 2"/>
    <n v="2019"/>
    <s v="Gemeente Albrandswaard"/>
  </r>
  <r>
    <x v="10"/>
    <s v="Quickie Life"/>
    <n v="2019"/>
    <s v="Gemeente Albrandswaard"/>
  </r>
  <r>
    <x v="13"/>
    <s v="Quickie Breezy Rubix 2"/>
    <n v="2019"/>
    <s v="Gemeente Albrandswaard"/>
  </r>
  <r>
    <x v="2"/>
    <s v="Trophy"/>
    <n v="2019"/>
    <s v="Gemeente Albrandswaard"/>
  </r>
  <r>
    <x v="4"/>
    <s v="Excel Galaxy II"/>
    <n v="2019"/>
    <s v="Gemeente Albrandswaard"/>
  </r>
  <r>
    <x v="4"/>
    <s v="Sterling Elite 2 XS"/>
    <n v="2019"/>
    <s v="Gemeente Albrandswaard"/>
  </r>
  <r>
    <x v="14"/>
    <s v="Fortress Calypso"/>
    <n v="2018"/>
    <s v="Gemeente Albrandswaard"/>
  </r>
  <r>
    <x v="2"/>
    <s v="Trophy"/>
    <n v="2019"/>
    <s v="Gemeente Albrandswaard"/>
  </r>
  <r>
    <x v="15"/>
    <s v="Otto Bock Eco"/>
    <n v="2019"/>
    <s v="Gemeente Albrandswaard"/>
  </r>
  <r>
    <x v="8"/>
    <s v="Quickie Life R"/>
    <n v="2019"/>
    <s v="Gemeente Albrandswaard"/>
  </r>
  <r>
    <x v="8"/>
    <s v="Quickie Argon 2"/>
    <n v="2018"/>
    <s v="Gemeente Albrandswaard"/>
  </r>
  <r>
    <x v="9"/>
    <s v="AAT V-Max"/>
    <n v="2019"/>
    <s v="Gemeente Albrandswaard"/>
  </r>
  <r>
    <x v="10"/>
    <s v="Quickie 2 Helix 2"/>
    <n v="2018"/>
    <s v="Gemeente Albrandswaard"/>
  </r>
  <r>
    <x v="10"/>
    <s v="Excel G-Lightweight"/>
    <n v="2019"/>
    <s v="Gemeente Albrandswaard"/>
  </r>
  <r>
    <x v="3"/>
    <s v="Excel G-Lightweight"/>
    <n v="2019"/>
    <s v="Gemeente Albrandswaard"/>
  </r>
  <r>
    <x v="10"/>
    <s v="Excel G-Modular"/>
    <n v="2019"/>
    <s v="Gemeente Albrandswaard"/>
  </r>
  <r>
    <x v="3"/>
    <s v="Excel G-Lightweight"/>
    <n v="2018"/>
    <s v="Gemeente Albrandswaard"/>
  </r>
  <r>
    <x v="3"/>
    <s v="Excel G-Lightweight"/>
    <n v="2019"/>
    <s v="Gemeente Albrandswaard"/>
  </r>
  <r>
    <x v="16"/>
    <s v="Van Raam Mini 3"/>
    <n v="2019"/>
    <s v="Gemeente Albrandswaard"/>
  </r>
  <r>
    <x v="17"/>
    <s v="Invacare Comet Pro"/>
    <n v="2019"/>
    <s v="Gemeente Albrandswaard"/>
  </r>
  <r>
    <x v="8"/>
    <s v="Kid-do"/>
    <n v="2020"/>
    <s v="Gemeente Albrandswaard"/>
  </r>
  <r>
    <x v="3"/>
    <s v="Excel G3 Eco"/>
    <n v="2019"/>
    <s v="Gemeente Albrandswaard"/>
  </r>
  <r>
    <x v="11"/>
    <s v="Fortress Calypso"/>
    <n v="2020"/>
    <s v="Gemeente Albrandswaard"/>
  </r>
  <r>
    <x v="18"/>
    <s v="Nihola Family bakfiets"/>
    <n v="2019"/>
    <s v="Gemeente Albrandswaard"/>
  </r>
  <r>
    <x v="3"/>
    <s v="Excel G-Lightweight"/>
    <n v="2019"/>
    <s v="Gemeente Albrandswaard"/>
  </r>
  <r>
    <x v="19"/>
    <s v="Recaro Monza Nova 2 Reha"/>
    <n v="2019"/>
    <s v="Gemeente Albrandswaard"/>
  </r>
  <r>
    <x v="1"/>
    <s v="Lagooni"/>
    <n v="2019"/>
    <s v="Gemeente Albrandswaard"/>
  </r>
  <r>
    <x v="20"/>
    <s v="Kiddo Classic"/>
    <n v="2019"/>
    <s v="Gemeente Albrandswaard"/>
  </r>
  <r>
    <x v="11"/>
    <s v="Fortress Calypso"/>
    <n v="2019"/>
    <s v="Gemeente Albrandswaard"/>
  </r>
  <r>
    <x v="9"/>
    <s v="Alber SMOOV One"/>
    <n v="2019"/>
    <s v="Gemeente Albrandswaard"/>
  </r>
  <r>
    <x v="1"/>
    <s v="Huka TDV"/>
    <n v="2020"/>
    <s v="Gemeente Albrandswaard"/>
  </r>
  <r>
    <x v="21"/>
    <s v="Miniflex"/>
    <n v="2020"/>
    <s v="Gemeente Albrandswaard"/>
  </r>
  <r>
    <x v="12"/>
    <s v="Mobility Products Batec Mini"/>
    <n v="2020"/>
    <s v="Gemeente Albrandswaard"/>
  </r>
  <r>
    <x v="5"/>
    <s v="Excel G-Modular"/>
    <n v="2020"/>
    <s v="Gemeente Albrandswaard"/>
  </r>
  <r>
    <x v="17"/>
    <s v="Invacare Comet Pro"/>
    <n v="2019"/>
    <s v="Gemeente Albrandswaard"/>
  </r>
  <r>
    <x v="20"/>
    <s v="Kid-do"/>
    <n v="2020"/>
    <s v="Gemeente Albrandswaard"/>
  </r>
  <r>
    <x v="22"/>
    <s v="Q 500"/>
    <n v="2020"/>
    <s v="Gemeente Albrandswaard"/>
  </r>
  <r>
    <x v="4"/>
    <s v="Sterling Elite 2 XS"/>
    <n v="2020"/>
    <s v="Gemeente Albrandswaard"/>
  </r>
  <r>
    <x v="22"/>
    <s v="Q 500"/>
    <n v="2020"/>
    <s v="Gemeente Albrandswaard"/>
  </r>
  <r>
    <x v="23"/>
    <s v="UC Quinty"/>
    <n v="2020"/>
    <s v="Gemeente Albrandswaard"/>
  </r>
  <r>
    <x v="24"/>
    <s v="Van Raam Easy Sport"/>
    <n v="2020"/>
    <s v="Gemeente Albrandswaard"/>
  </r>
  <r>
    <x v="2"/>
    <s v="Trophy"/>
    <n v="2020"/>
    <s v="Gemeente Albrandswaard"/>
  </r>
  <r>
    <x v="2"/>
    <s v="Trophy"/>
    <n v="2020"/>
    <s v="Gemeente Albrandswaard"/>
  </r>
  <r>
    <x v="8"/>
    <s v="Oracing F2"/>
    <n v="2020"/>
    <s v="Gemeente Albrandswaard"/>
  </r>
  <r>
    <x v="1"/>
    <s v="Aquatec douchestoel"/>
    <n v="2020"/>
    <s v="Gemeente Albrandswaard"/>
  </r>
  <r>
    <x v="10"/>
    <s v="Kuschall Compact"/>
    <n v="2020"/>
    <s v="Gemeente Albrandswaard"/>
  </r>
  <r>
    <x v="2"/>
    <s v="Excel Galaxy Plus"/>
    <n v="2020"/>
    <s v="Gemeente Albrandswaard"/>
  </r>
  <r>
    <x v="10"/>
    <s v="Excel G-Modular"/>
    <n v="2020"/>
    <s v="Gemeente Albrandswaard"/>
  </r>
  <r>
    <x v="2"/>
    <s v="Trophy"/>
    <n v="2020"/>
    <s v="Gemeente Albrandswaard"/>
  </r>
  <r>
    <x v="2"/>
    <s v="Mini Crosser X2"/>
    <n v="2020"/>
    <s v="Gemeente Albrandswaard"/>
  </r>
  <r>
    <x v="25"/>
    <s v="Van Raam Midi"/>
    <n v="2020"/>
    <s v="Gemeente Albrandswaard"/>
  </r>
  <r>
    <x v="2"/>
    <s v="Trophy"/>
    <n v="2021"/>
    <s v="Gemeente Albrandswaard"/>
  </r>
  <r>
    <x v="3"/>
    <s v="Excel G-Lightweight"/>
    <n v="2020"/>
    <s v="Gemeente Albrandswaard"/>
  </r>
  <r>
    <x v="4"/>
    <s v="Excel Galaxy II"/>
    <n v="2020"/>
    <s v="Gemeente Albrandswaard"/>
  </r>
  <r>
    <x v="2"/>
    <s v="Trophy"/>
    <n v="2020"/>
    <s v="Gemeente Albrandswaard"/>
  </r>
  <r>
    <x v="11"/>
    <s v="Fortress Calypso"/>
    <n v="2021"/>
    <s v="Gemeente Albrandswaard"/>
  </r>
  <r>
    <x v="3"/>
    <s v="Excel G-Lightweight"/>
    <n v="2021"/>
    <s v="Gemeente Albrandswaard"/>
  </r>
  <r>
    <x v="4"/>
    <s v="Mini Crosser E"/>
    <n v="2021"/>
    <s v="Gemeente Albrandswaard"/>
  </r>
  <r>
    <x v="26"/>
    <s v="Ortho  innovatief"/>
    <n v="2021"/>
    <s v="Gemeente Albrandswaard"/>
  </r>
  <r>
    <x v="27"/>
    <s v="onderstel Ortho Innovatief"/>
    <n v="2021"/>
    <s v="Gemeente Albrandswaard"/>
  </r>
  <r>
    <x v="4"/>
    <s v="Sterling Elite 2 plus"/>
    <n v="2020"/>
    <s v="Gemeente Albrandswaard"/>
  </r>
  <r>
    <x v="9"/>
    <s v="Alber E-Motion"/>
    <n v="2011"/>
    <s v="Gemeente Albrandswaard"/>
  </r>
  <r>
    <x v="27"/>
    <s v="Ibis"/>
    <n v="2016"/>
    <s v="Gemeente Albrandswaard"/>
  </r>
  <r>
    <x v="22"/>
    <s v="Puma 40"/>
    <n v="2014"/>
    <s v="Gemeente Albrandswaard"/>
  </r>
  <r>
    <x v="22"/>
    <s v="Puma 40"/>
    <n v="2015"/>
    <s v="Gemeente Albrandswaard"/>
  </r>
  <r>
    <x v="10"/>
    <s v="Excel 200 G5"/>
    <n v="2008"/>
    <s v="Gemeente Albrandswaard"/>
  </r>
  <r>
    <x v="10"/>
    <s v="Excel 200 G5"/>
    <n v="2006"/>
    <s v="Gemeente Albrandswaard"/>
  </r>
  <r>
    <x v="10"/>
    <s v="Excel 200 G5"/>
    <n v="2007"/>
    <s v="Gemeente Albrandswaard"/>
  </r>
  <r>
    <x v="10"/>
    <s v="Excel 200 G5"/>
    <n v="2008"/>
    <s v="Gemeente Albrandswaard"/>
  </r>
  <r>
    <x v="10"/>
    <s v="Excel 200 S G5"/>
    <n v="2006"/>
    <s v="Gemeente Albrandswaard"/>
  </r>
  <r>
    <x v="10"/>
    <s v="Excel G4 Modulair"/>
    <n v="2010"/>
    <s v="Gemeente Albrandswaard"/>
  </r>
  <r>
    <x v="10"/>
    <s v="Excel G4 Modulair"/>
    <n v="2009"/>
    <s v="Gemeente Albrandswaard"/>
  </r>
  <r>
    <x v="5"/>
    <s v="Excel G5 Modulair"/>
    <n v="2012"/>
    <s v="Gemeente Albrandswaard"/>
  </r>
  <r>
    <x v="5"/>
    <s v="Excel G5 Modulair"/>
    <n v="2011"/>
    <s v="Gemeente Albrandswaard"/>
  </r>
  <r>
    <x v="5"/>
    <s v="Quickie 2 Helix"/>
    <n v="2016"/>
    <s v="Gemeente Albrandswaard"/>
  </r>
  <r>
    <x v="5"/>
    <s v="Quickie 2 Helix"/>
    <n v="2016"/>
    <s v="Gemeente Albrandswaard"/>
  </r>
  <r>
    <x v="5"/>
    <s v="Quickie 2 Helix"/>
    <n v="2016"/>
    <s v="Gemeente Albrandswaard"/>
  </r>
  <r>
    <x v="3"/>
    <s v="Quickie Breezy Basix"/>
    <n v="2016"/>
    <s v="Gemeente Albrandswaard"/>
  </r>
  <r>
    <x v="3"/>
    <s v="Quickie Breezy Basix"/>
    <n v="2016"/>
    <s v="Gemeente Albrandswaard"/>
  </r>
  <r>
    <x v="3"/>
    <s v="Quickie Breezy Basix"/>
    <n v="2016"/>
    <s v="Gemeente Albrandswaard"/>
  </r>
  <r>
    <x v="3"/>
    <s v="Quickie Breezy Basix"/>
    <n v="2014"/>
    <s v="Gemeente Albrandswaard"/>
  </r>
  <r>
    <x v="10"/>
    <s v="Quickie Breezy Rubix"/>
    <n v="2013"/>
    <s v="Gemeente Albrandswaard"/>
  </r>
  <r>
    <x v="10"/>
    <s v="Quickie Breezy Rubix"/>
    <n v="2016"/>
    <s v="Gemeente Albrandswaard"/>
  </r>
  <r>
    <x v="10"/>
    <s v="Quickie Breezy Rubix"/>
    <n v="2016"/>
    <s v="Gemeente Albrandswaard"/>
  </r>
  <r>
    <x v="8"/>
    <s v="Quickie Helium"/>
    <n v="2016"/>
    <s v="Gemeente Albrandswaard"/>
  </r>
  <r>
    <x v="10"/>
    <s v="Quickie Neon SA"/>
    <n v="2008"/>
    <s v="Gemeente Albrandswaard"/>
  </r>
  <r>
    <x v="11"/>
    <s v="Fortress Calypso"/>
    <n v="2007"/>
    <s v="Gemeente Albrandswaard"/>
  </r>
  <r>
    <x v="4"/>
    <s v="Pride Luna"/>
    <n v="2010"/>
    <s v="Gemeente Albrandswaard"/>
  </r>
  <r>
    <x v="11"/>
    <s v="Pride Luna Victory"/>
    <n v="2014"/>
    <s v="Gemeente Albrandswaard"/>
  </r>
  <r>
    <x v="11"/>
    <s v="Pride Luna Victory"/>
    <n v="2016"/>
    <s v="Gemeente Albrandswaard"/>
  </r>
  <r>
    <x v="11"/>
    <s v="Pride Luna Victory"/>
    <n v="2016"/>
    <s v="Gemeente Albrandswaard"/>
  </r>
  <r>
    <x v="11"/>
    <s v="Pride Luna Victory"/>
    <n v="2016"/>
    <s v="Gemeente Albrandswaard"/>
  </r>
  <r>
    <x v="11"/>
    <s v="Pride Luna Victory"/>
    <n v="2016"/>
    <s v="Gemeente Albrandswaard"/>
  </r>
  <r>
    <x v="4"/>
    <s v="Pride Zolar"/>
    <n v="2014"/>
    <s v="Gemeente Albrandswaard"/>
  </r>
  <r>
    <x v="1"/>
    <s v="R82 Flamingo"/>
    <n v="2016"/>
    <s v="Gemeente Albrandswaard"/>
  </r>
  <r>
    <x v="10"/>
    <s v="Quickie 2 Helix Comfort"/>
    <n v="2018"/>
    <s v="Gemeente Albrandswaard"/>
  </r>
  <r>
    <x v="28"/>
    <s v="Trapondersteuning"/>
    <n v="2021"/>
    <s v="Gemeente Albrandswaard"/>
  </r>
  <r>
    <x v="28"/>
    <s v="Trapondersteuning"/>
    <n v="2021"/>
    <s v="Gemeente Albrandswaard"/>
  </r>
  <r>
    <x v="28"/>
    <s v="Trapondersteuning"/>
    <n v="2021"/>
    <s v="Gemeente Albrandswaard"/>
  </r>
  <r>
    <x v="29"/>
    <s v="Trapondersteuning"/>
    <n v="2021"/>
    <s v="Gemeente Albrandswaard"/>
  </r>
  <r>
    <x v="6"/>
    <s v="Van Raam O-Pair 2"/>
    <n v="2015"/>
    <s v="Gemeente Albrandswaard"/>
  </r>
  <r>
    <x v="30"/>
    <s v="Copilot 24"/>
    <n v="2017"/>
    <s v="Gemeente Albrandswaard"/>
  </r>
  <r>
    <x v="20"/>
    <s v="Quickie Life"/>
    <n v="2019"/>
    <s v="Gemeente Albrandswaard"/>
  </r>
  <r>
    <x v="3"/>
    <s v="Excel G-Lightweight"/>
    <n v="2020"/>
    <s v="Gemeente Albrandswaard"/>
  </r>
  <r>
    <x v="11"/>
    <s v="Fortress Calypso"/>
    <n v="2018"/>
    <s v="Gemeente Albrandswaard"/>
  </r>
  <r>
    <x v="4"/>
    <s v="Sterling Elite 2 plus"/>
    <n v="2016"/>
    <s v="Gemeente Albrandswaard"/>
  </r>
  <r>
    <x v="2"/>
    <s v="Trophy"/>
    <n v="2019"/>
    <s v="Gemeente Albrandswaard"/>
  </r>
  <r>
    <x v="11"/>
    <s v="Sterling Elite 2 XS"/>
    <n v="2020"/>
    <s v="Gemeente Albrandswaard"/>
  </r>
  <r>
    <x v="1"/>
    <s v="Linido douche-/toiletstoel"/>
    <n v="2018"/>
    <s v="Gemeente Albrandswaard"/>
  </r>
  <r>
    <x v="20"/>
    <s v="Findus"/>
    <n v="2013"/>
    <s v="Gemeente Albrandswaard"/>
  </r>
  <r>
    <x v="2"/>
    <s v="Mini Crosser M"/>
    <n v="2012"/>
    <s v="Gemeente Albrandswaard"/>
  </r>
  <r>
    <x v="3"/>
    <s v="Excel G-Lightweight"/>
    <n v="2018"/>
    <s v="Gemeente Albrandswaard"/>
  </r>
  <r>
    <x v="27"/>
    <s v="Ibis XA"/>
    <n v="2018"/>
    <s v="Gemeente Albrandswaard"/>
  </r>
  <r>
    <x v="20"/>
    <s v="Quickie Breezy Rubix 2"/>
    <n v="2016"/>
    <s v="Gemeente Albrandswaard"/>
  </r>
  <r>
    <x v="11"/>
    <s v="CTM 636"/>
    <n v="2012"/>
    <s v="Gemeente Albrandswaard"/>
  </r>
  <r>
    <x v="3"/>
    <s v="Excel G3"/>
    <n v="2016"/>
    <s v="Gemeente Albrandswaard"/>
  </r>
  <r>
    <x v="3"/>
    <s v="Quickie Breezy Basix"/>
    <n v="2011"/>
    <s v="Gemeente Albrandswaard"/>
  </r>
  <r>
    <x v="3"/>
    <s v="Quickie Breezy Basix 2"/>
    <n v="2013"/>
    <s v="Gemeente Albrandswaard"/>
  </r>
  <r>
    <x v="14"/>
    <s v="Sterling Elite RS"/>
    <n v="2010"/>
    <s v="Gemeente Albrandswaard"/>
  </r>
  <r>
    <x v="9"/>
    <s v="SmartDrive MX2+"/>
    <n v="2016"/>
    <s v="Gemeente Albrandswaard"/>
  </r>
  <r>
    <x v="4"/>
    <s v="Excel Galaxy"/>
    <n v="2011"/>
    <s v="Gemeente Albrandswaard"/>
  </r>
  <r>
    <x v="11"/>
    <s v="Sterling Elite 2 RS"/>
    <n v="2018"/>
    <s v="Gemeente Albrandswaard"/>
  </r>
  <r>
    <x v="11"/>
    <s v="CTM 737"/>
    <n v="2009"/>
    <s v="Gemeente Albrandswaard"/>
  </r>
  <r>
    <x v="3"/>
    <s v="Quickie Breezy Basix 2"/>
    <n v="2017"/>
    <s v="Gemeente Albrandswaard"/>
  </r>
  <r>
    <x v="2"/>
    <s v="Trophy"/>
    <n v="2009"/>
    <s v="Gemeente Albrandswaard"/>
  </r>
  <r>
    <x v="14"/>
    <s v="Fortress Calypso"/>
    <n v="2010"/>
    <s v="Gemeente Albrandswaard"/>
  </r>
  <r>
    <x v="11"/>
    <s v="Fortress Calypso"/>
    <n v="2011"/>
    <s v="Gemeente Albrandswaard"/>
  </r>
  <r>
    <x v="4"/>
    <s v="Sterling Elite 2 XS"/>
    <n v="2017"/>
    <s v="Gemeente Albrandswaard"/>
  </r>
  <r>
    <x v="24"/>
    <s v="Huka City 24"/>
    <n v="2018"/>
    <s v="Gemeente Albrandswaard"/>
  </r>
  <r>
    <x v="11"/>
    <s v="Fortress Calypso"/>
    <n v="2014"/>
    <s v="Gemeente Albrandswaard"/>
  </r>
  <r>
    <x v="31"/>
    <s v="Van Raam Kivo"/>
    <n v="2016"/>
    <s v="Gemeente Albrandswaard"/>
  </r>
  <r>
    <x v="9"/>
    <s v="AAT V-Max"/>
    <n v="2017"/>
    <s v="Gemeente Albrandswaard"/>
  </r>
  <r>
    <x v="10"/>
    <s v="Quickie Breezy Rubix 2"/>
    <n v="2017"/>
    <s v="Gemeente Albrandswaard"/>
  </r>
  <r>
    <x v="3"/>
    <s v="Quickie Breezy Basix 2"/>
    <n v="2019"/>
    <s v="Gemeente Albrandswaard"/>
  </r>
  <r>
    <x v="11"/>
    <s v="Sterling Elite 2 RS"/>
    <n v="2017"/>
    <s v="Gemeente Albrandswaard"/>
  </r>
  <r>
    <x v="22"/>
    <s v="Puma 40"/>
    <n v="2018"/>
    <s v="Gemeente Albrandswaard"/>
  </r>
  <r>
    <x v="27"/>
    <s v="Ibis 12&quot; Pro"/>
    <n v="2019"/>
    <s v="Gemeente Albrandswaard"/>
  </r>
  <r>
    <x v="9"/>
    <s v="Excel Click &amp; Go Compact"/>
    <n v="2011"/>
    <s v="Gemeente Albrandswaard"/>
  </r>
  <r>
    <x v="3"/>
    <s v="Excel G-Lightweight"/>
    <n v="2017"/>
    <s v="Gemeente Albrandswaard"/>
  </r>
  <r>
    <x v="15"/>
    <s v="Excel Elise buggy"/>
    <n v="2014"/>
    <s v="Gemeente Albrandswaard"/>
  </r>
  <r>
    <x v="11"/>
    <s v="Excel Galaxy Plus"/>
    <n v="2019"/>
    <s v="Gemeente Albrandswaard"/>
  </r>
  <r>
    <x v="3"/>
    <s v="Excel G3"/>
    <n v="2011"/>
    <s v="Gemeente Albrandswaard"/>
  </r>
  <r>
    <x v="11"/>
    <s v="Sterling Elite 2 RS"/>
    <n v="2019"/>
    <s v="Gemeente Albrandswaard"/>
  </r>
  <r>
    <x v="10"/>
    <s v="Quickie Breezy Rubix"/>
    <n v="2016"/>
    <s v="Gemeente Albrandswaard"/>
  </r>
  <r>
    <x v="3"/>
    <s v="Excel G-Lightweight"/>
    <n v="2017"/>
    <s v="Gemeente Albrandswaard"/>
  </r>
  <r>
    <x v="9"/>
    <s v="Excel Click &amp; Go"/>
    <n v="2019"/>
    <s v="Gemeente Albrandswaard"/>
  </r>
  <r>
    <x v="3"/>
    <s v="Excel 400 G4"/>
    <n v="2009"/>
    <s v="Gemeente Albrandswaard"/>
  </r>
  <r>
    <x v="1"/>
    <s v="Revato"/>
    <n v="2017"/>
    <s v="Gemeente Albrandswaard"/>
  </r>
  <r>
    <x v="11"/>
    <s v="Fortress Calypso"/>
    <n v="2019"/>
    <s v="Gemeente Albrandswaard"/>
  </r>
  <r>
    <x v="11"/>
    <s v="Pride Luna Victory"/>
    <n v="2013"/>
    <s v="Gemeente Albrandswaard"/>
  </r>
  <r>
    <x v="14"/>
    <s v="Fortress Calypso"/>
    <n v="2017"/>
    <s v="Gemeente Albrandswaard"/>
  </r>
  <r>
    <x v="3"/>
    <s v="Excel G-Lightweight"/>
    <n v="2019"/>
    <s v="Gemeente Albrandswaard"/>
  </r>
  <r>
    <x v="27"/>
    <s v="Ibis 12&quot; Pro"/>
    <n v="2017"/>
    <s v="Gemeente Albrandswaard"/>
  </r>
  <r>
    <x v="14"/>
    <s v="Fortress Calypso"/>
    <n v="2016"/>
    <s v="Gemeente Albrandswaard"/>
  </r>
  <r>
    <x v="3"/>
    <s v="Excel G3"/>
    <n v="2009"/>
    <s v="Gemeente Albrandswaard"/>
  </r>
  <r>
    <x v="2"/>
    <s v="Trophy"/>
    <n v="2010"/>
    <s v="Gemeente Albrandswaard"/>
  </r>
  <r>
    <x v="3"/>
    <s v="Excel G3"/>
    <n v="2011"/>
    <s v="Gemeente Albrandswaard"/>
  </r>
  <r>
    <x v="11"/>
    <s v="Fortress Calypso"/>
    <n v="2011"/>
    <s v="Gemeente Albrandswaard"/>
  </r>
  <r>
    <x v="32"/>
    <s v="Skanstaal toiletstoel"/>
    <n v="2019"/>
    <s v="Gemeente Albrandswaard"/>
  </r>
  <r>
    <x v="1"/>
    <s v="Excelcare HC 840"/>
    <n v="2018"/>
    <s v="Gemeente Albrandswaard"/>
  </r>
  <r>
    <x v="11"/>
    <s v="Sterling Elite 2 RS"/>
    <n v="2016"/>
    <s v="Gemeente Albrandswaard"/>
  </r>
  <r>
    <x v="11"/>
    <s v="Sterling Elite 2 XS"/>
    <n v="2016"/>
    <s v="Gemeente Albrandswaard"/>
  </r>
  <r>
    <x v="26"/>
    <s v="Flexie Zitorthese"/>
    <n v="2017"/>
    <s v="Gemeente Barendrecht"/>
  </r>
  <r>
    <x v="4"/>
    <s v="Sterling Elite 2 XS"/>
    <n v="2017"/>
    <s v="Gemeente Barendrecht"/>
  </r>
  <r>
    <x v="11"/>
    <s v="Invacare Orion"/>
    <n v="2017"/>
    <s v="Gemeente Barendrecht"/>
  </r>
  <r>
    <x v="10"/>
    <s v="Excel G-Modular"/>
    <n v="2019"/>
    <s v="Gemeente Barendrecht"/>
  </r>
  <r>
    <x v="3"/>
    <s v="Excel G-Lightweight"/>
    <n v="2018"/>
    <s v="Gemeente Barendrecht"/>
  </r>
  <r>
    <x v="15"/>
    <s v="Sunrise Buggy"/>
    <n v="2018"/>
    <s v="Gemeente Barendrecht"/>
  </r>
  <r>
    <x v="33"/>
    <s v="My Skate"/>
    <n v="2017"/>
    <s v="Gemeente Barendrecht"/>
  </r>
  <r>
    <x v="8"/>
    <s v="Quickie 2 Helix 2 Comfort"/>
    <n v="2018"/>
    <s v="Gemeente Barendrecht"/>
  </r>
  <r>
    <x v="3"/>
    <s v="Quickie Breezy Basix 2"/>
    <n v="2017"/>
    <s v="Gemeente Barendrecht"/>
  </r>
  <r>
    <x v="15"/>
    <s v="Pestman Easy Swifty"/>
    <n v="2017"/>
    <s v="Gemeente Barendrecht"/>
  </r>
  <r>
    <x v="21"/>
    <s v="Miniflex"/>
    <n v="2017"/>
    <s v="Gemeente Barendrecht"/>
  </r>
  <r>
    <x v="3"/>
    <s v="Excel G-Lightweight"/>
    <n v="2017"/>
    <s v="Gemeente Barendrecht"/>
  </r>
  <r>
    <x v="3"/>
    <s v="Quickie Breezy Basix 2"/>
    <n v="2017"/>
    <s v="Gemeente Barendrecht"/>
  </r>
  <r>
    <x v="9"/>
    <s v="Excel Click &amp; Go"/>
    <n v="2017"/>
    <s v="Gemeente Barendrecht"/>
  </r>
  <r>
    <x v="5"/>
    <s v="Quickie 2 Helix 2 Comfort"/>
    <n v="2018"/>
    <s v="Gemeente Barendrecht"/>
  </r>
  <r>
    <x v="1"/>
    <s v="Lopital Flexo gasveer"/>
    <n v="2018"/>
    <s v="Gemeente Barendrecht"/>
  </r>
  <r>
    <x v="3"/>
    <s v="Quickie Breezy Basix 2"/>
    <n v="2018"/>
    <s v="Gemeente Barendrecht"/>
  </r>
  <r>
    <x v="4"/>
    <s v="Sterling Elite 2 XS"/>
    <n v="2018"/>
    <s v="Gemeente Barendrecht"/>
  </r>
  <r>
    <x v="22"/>
    <s v="Puma 40"/>
    <n v="2018"/>
    <s v="Gemeente Barendrecht"/>
  </r>
  <r>
    <x v="10"/>
    <s v="Excel G-Modular"/>
    <n v="2017"/>
    <s v="Gemeente Barendrecht"/>
  </r>
  <r>
    <x v="2"/>
    <s v="Excel Galaxy Plus"/>
    <n v="2017"/>
    <s v="Gemeente Barendrecht"/>
  </r>
  <r>
    <x v="4"/>
    <s v="Sterling Elite 2 XS"/>
    <n v="2017"/>
    <s v="Gemeente Barendrecht"/>
  </r>
  <r>
    <x v="8"/>
    <s v="Quickie All Court"/>
    <n v="2017"/>
    <s v="Gemeente Barendrecht"/>
  </r>
  <r>
    <x v="3"/>
    <s v="Excel G-Lightweight"/>
    <n v="2017"/>
    <s v="Gemeente Barendrecht"/>
  </r>
  <r>
    <x v="3"/>
    <s v="Excel G-Lightweight"/>
    <n v="2017"/>
    <s v="Gemeente Barendrecht"/>
  </r>
  <r>
    <x v="11"/>
    <s v="Sterling Elite 2 RS"/>
    <n v="2017"/>
    <s v="Gemeente Barendrecht"/>
  </r>
  <r>
    <x v="11"/>
    <s v="Sterling Elite 2 RS"/>
    <n v="2017"/>
    <s v="Gemeente Barendrecht"/>
  </r>
  <r>
    <x v="4"/>
    <s v="Sterling Elite 2 XS"/>
    <n v="2017"/>
    <s v="Gemeente Barendrecht"/>
  </r>
  <r>
    <x v="11"/>
    <s v="Sterling Elite 2 RS"/>
    <n v="2017"/>
    <s v="Gemeente Barendrecht"/>
  </r>
  <r>
    <x v="4"/>
    <s v="Sterling Elite 2 XS"/>
    <n v="2017"/>
    <s v="Gemeente Barendrecht"/>
  </r>
  <r>
    <x v="10"/>
    <s v="Quickie 2 Helix 2"/>
    <n v="2017"/>
    <s v="Gemeente Barendrecht"/>
  </r>
  <r>
    <x v="20"/>
    <s v="Kid-do"/>
    <n v="2017"/>
    <s v="Gemeente Barendrecht"/>
  </r>
  <r>
    <x v="5"/>
    <s v="Revab RoxxNO vouwbaar frame"/>
    <n v="2017"/>
    <s v="Gemeente Barendrecht"/>
  </r>
  <r>
    <x v="22"/>
    <s v="Quickie Jive"/>
    <n v="2017"/>
    <s v="Gemeente Barendrecht"/>
  </r>
  <r>
    <x v="34"/>
    <s v="Quickie 2 Helix 2"/>
    <n v="2017"/>
    <s v="Gemeente Barendrecht"/>
  </r>
  <r>
    <x v="35"/>
    <s v="Pestman Easy Swifty"/>
    <n v="2017"/>
    <s v="Gemeente Barendrecht"/>
  </r>
  <r>
    <x v="21"/>
    <s v="Permobil F5"/>
    <n v="2017"/>
    <s v="Gemeente Barendrecht"/>
  </r>
  <r>
    <x v="8"/>
    <s v="Quickie Helium"/>
    <n v="2017"/>
    <s v="Gemeente Barendrecht"/>
  </r>
  <r>
    <x v="8"/>
    <s v="TNS"/>
    <n v="2017"/>
    <s v="Gemeente Barendrecht"/>
  </r>
  <r>
    <x v="1"/>
    <s v="R82 Flamingo"/>
    <n v="2017"/>
    <s v="Gemeente Barendrecht"/>
  </r>
  <r>
    <x v="19"/>
    <s v="R82 Stingray"/>
    <n v="2017"/>
    <s v="Gemeente Barendrecht"/>
  </r>
  <r>
    <x v="17"/>
    <s v="Solo 4"/>
    <n v="2017"/>
    <s v="Gemeente Barendrecht"/>
  </r>
  <r>
    <x v="10"/>
    <s v="Excel G-Modular"/>
    <n v="2017"/>
    <s v="Gemeente Barendrecht"/>
  </r>
  <r>
    <x v="9"/>
    <s v="Power Support"/>
    <n v="2019"/>
    <s v="Gemeente Barendrecht"/>
  </r>
  <r>
    <x v="5"/>
    <s v="Quickie Life R"/>
    <n v="2019"/>
    <s v="Gemeente Barendrecht"/>
  </r>
  <r>
    <x v="22"/>
    <s v="Permobil M5"/>
    <n v="2019"/>
    <s v="Gemeente Barendrecht"/>
  </r>
  <r>
    <x v="16"/>
    <s v="Huka ATA"/>
    <n v="2018"/>
    <s v="Gemeente Barendrecht"/>
  </r>
  <r>
    <x v="36"/>
    <s v="Excel Galaxy II, 4 wiel"/>
    <n v="2019"/>
    <s v="Gemeente Barendrecht"/>
  </r>
  <r>
    <x v="3"/>
    <s v="Quickie Breezy Basix 2"/>
    <n v="2018"/>
    <s v="Gemeente Barendrecht"/>
  </r>
  <r>
    <x v="17"/>
    <s v="Comet"/>
    <n v="2018"/>
    <s v="Gemeente Barendrecht"/>
  </r>
  <r>
    <x v="22"/>
    <s v="Salsa M²"/>
    <n v="2019"/>
    <s v="Gemeente Barendrecht"/>
  </r>
  <r>
    <x v="8"/>
    <s v="Quickie Helium"/>
    <n v="2019"/>
    <s v="Gemeente Barendrecht"/>
  </r>
  <r>
    <x v="9"/>
    <s v="Excel Click &amp; Go"/>
    <n v="2019"/>
    <s v="Gemeente Barendrecht"/>
  </r>
  <r>
    <x v="5"/>
    <s v="Quickie 2 Helix 2 Comfort"/>
    <n v="2018"/>
    <s v="Gemeente Barendrecht"/>
  </r>
  <r>
    <x v="1"/>
    <s v="Lopital Elexo"/>
    <n v="2018"/>
    <s v="Gemeente Barendrecht"/>
  </r>
  <r>
    <x v="2"/>
    <s v="Trophy"/>
    <n v="2018"/>
    <s v="Gemeente Barendrecht"/>
  </r>
  <r>
    <x v="3"/>
    <s v="Excel G-Lightweight"/>
    <n v="2018"/>
    <s v="Gemeente Barendrecht"/>
  </r>
  <r>
    <x v="2"/>
    <s v="Excel Galaxy Plus"/>
    <n v="2018"/>
    <s v="Gemeente Barendrecht"/>
  </r>
  <r>
    <x v="4"/>
    <s v="Excel Galaxy II"/>
    <n v="2018"/>
    <s v="Gemeente Barendrecht"/>
  </r>
  <r>
    <x v="8"/>
    <s v="Quickie Helium"/>
    <n v="2018"/>
    <s v="Gemeente Barendrecht"/>
  </r>
  <r>
    <x v="32"/>
    <s v="Skanstaal toiletstoel"/>
    <n v="2019"/>
    <s v="Gemeente Barendrecht"/>
  </r>
  <r>
    <x v="3"/>
    <s v="Quickie Breezy Basix 2"/>
    <n v="2019"/>
    <s v="Gemeente Barendrecht"/>
  </r>
  <r>
    <x v="9"/>
    <s v="Quickie Lightdrive 2"/>
    <n v="2020"/>
    <s v="Gemeente Barendrecht"/>
  </r>
  <r>
    <x v="20"/>
    <s v="Kid-do"/>
    <n v="2020"/>
    <s v="Gemeente Barendrecht"/>
  </r>
  <r>
    <x v="16"/>
    <s v="Huka ATA"/>
    <n v="2018"/>
    <s v="Gemeente Barendrecht"/>
  </r>
  <r>
    <x v="1"/>
    <s v="Lagooni"/>
    <n v="2018"/>
    <s v="Gemeente Barendrecht"/>
  </r>
  <r>
    <x v="11"/>
    <s v="Fortress Calypso"/>
    <n v="2018"/>
    <s v="Gemeente Barendrecht"/>
  </r>
  <r>
    <x v="9"/>
    <s v="Alber E-Motion"/>
    <n v="2019"/>
    <s v="Gemeente Barendrecht"/>
  </r>
  <r>
    <x v="27"/>
    <s v="Oracing XTR"/>
    <n v="2019"/>
    <s v="Gemeente Barendrecht"/>
  </r>
  <r>
    <x v="10"/>
    <s v="Quickie 2 Helix 2 Comfort"/>
    <n v="2019"/>
    <s v="Gemeente Barendrecht"/>
  </r>
  <r>
    <x v="4"/>
    <s v="Sterling Elite 2 XS"/>
    <n v="2018"/>
    <s v="Gemeente Barendrecht"/>
  </r>
  <r>
    <x v="19"/>
    <s v="Autofixatiesysteem"/>
    <n v="2018"/>
    <s v="Gemeente Barendrecht"/>
  </r>
  <r>
    <x v="19"/>
    <s v="B&amp;S autofixatiesysteem 7 p"/>
    <n v="2018"/>
    <s v="Gemeente Barendrecht"/>
  </r>
  <r>
    <x v="33"/>
    <s v="Freewheeler"/>
    <n v="2018"/>
    <s v="Gemeente Barendrecht"/>
  </r>
  <r>
    <x v="3"/>
    <s v="Quickie Breezy Basix 2"/>
    <n v="2018"/>
    <s v="Gemeente Barendrecht"/>
  </r>
  <r>
    <x v="3"/>
    <s v="Excel G-Lightweight"/>
    <n v="2018"/>
    <s v="Gemeente Barendrecht"/>
  </r>
  <r>
    <x v="3"/>
    <s v="Excel G-Lightweight"/>
    <n v="2019"/>
    <s v="Gemeente Barendrecht"/>
  </r>
  <r>
    <x v="21"/>
    <s v="Quickie Life R"/>
    <n v="2018"/>
    <s v="Gemeente Barendrecht"/>
  </r>
  <r>
    <x v="22"/>
    <s v="Puma 40"/>
    <n v="2018"/>
    <s v="Gemeente Barendrecht"/>
  </r>
  <r>
    <x v="14"/>
    <s v="Fortress Calypso"/>
    <n v="2018"/>
    <s v="Gemeente Barendrecht"/>
  </r>
  <r>
    <x v="27"/>
    <s v="Revab Canto"/>
    <n v="2018"/>
    <s v="Gemeente Barendrecht"/>
  </r>
  <r>
    <x v="0"/>
    <s v="Salsa M² Mini"/>
    <n v="2019"/>
    <s v="Gemeente Barendrecht"/>
  </r>
  <r>
    <x v="24"/>
    <s v="Van Raam Easy Rider 2"/>
    <n v="2019"/>
    <s v="Gemeente Barendrecht"/>
  </r>
  <r>
    <x v="10"/>
    <s v="Excel G-Modular"/>
    <n v="2019"/>
    <s v="Gemeente Barendrecht"/>
  </r>
  <r>
    <x v="9"/>
    <s v="Power Support"/>
    <n v="2019"/>
    <s v="Gemeente Barendrecht"/>
  </r>
  <r>
    <x v="4"/>
    <s v="Excel Galaxy II"/>
    <n v="2019"/>
    <s v="Gemeente Barendrecht"/>
  </r>
  <r>
    <x v="9"/>
    <s v="Excel Click &amp; Go"/>
    <n v="2019"/>
    <s v="Gemeente Barendrecht"/>
  </r>
  <r>
    <x v="3"/>
    <s v="Quickie Breezy Basix 2"/>
    <n v="2019"/>
    <s v="Gemeente Barendrecht"/>
  </r>
  <r>
    <x v="12"/>
    <s v="Alber SMOOV One"/>
    <n v="2019"/>
    <s v="Gemeente Barendrecht"/>
  </r>
  <r>
    <x v="7"/>
    <s v="Kid-do"/>
    <n v="2020"/>
    <s v="Gemeente Barendrecht"/>
  </r>
  <r>
    <x v="4"/>
    <s v="Sterling Elite 2 XS"/>
    <n v="2020"/>
    <s v="Gemeente Barendrecht"/>
  </r>
  <r>
    <x v="9"/>
    <s v="Power Support"/>
    <n v="2020"/>
    <s v="Gemeente Barendrecht"/>
  </r>
  <r>
    <x v="4"/>
    <s v="Sterling Elite 2 XS"/>
    <n v="2020"/>
    <s v="Gemeente Barendrecht"/>
  </r>
  <r>
    <x v="12"/>
    <s v="Quickie Attitude"/>
    <n v="2019"/>
    <s v="Gemeente Barendrecht"/>
  </r>
  <r>
    <x v="2"/>
    <s v="Excel Galaxy Plus"/>
    <n v="2019"/>
    <s v="Gemeente Barendrecht"/>
  </r>
  <r>
    <x v="7"/>
    <s v="Adremo"/>
    <n v="2019"/>
    <s v="Gemeente Barendrecht"/>
  </r>
  <r>
    <x v="19"/>
    <s v="Carrot 3"/>
    <n v="2019"/>
    <s v="Gemeente Barendrecht"/>
  </r>
  <r>
    <x v="10"/>
    <s v="Quickie 2 Helix 2"/>
    <n v="2019"/>
    <s v="Gemeente Barendrecht"/>
  </r>
  <r>
    <x v="4"/>
    <s v="Excel Galaxy II"/>
    <n v="2019"/>
    <s v="Gemeente Barendrecht"/>
  </r>
  <r>
    <x v="3"/>
    <s v="Quickie Breezy Basix 2"/>
    <n v="2019"/>
    <s v="Gemeente Barendrecht"/>
  </r>
  <r>
    <x v="4"/>
    <s v="Sterling Elite 2 XS"/>
    <n v="2019"/>
    <s v="Gemeente Barendrecht"/>
  </r>
  <r>
    <x v="12"/>
    <s v="Roam Runner"/>
    <n v="2019"/>
    <s v="Gemeente Barendrecht"/>
  </r>
  <r>
    <x v="1"/>
    <s v="Excelcare HC 840"/>
    <n v="2019"/>
    <s v="Gemeente Barendrecht"/>
  </r>
  <r>
    <x v="33"/>
    <s v="Roam Runner"/>
    <n v="2019"/>
    <s v="Gemeente Barendrecht"/>
  </r>
  <r>
    <x v="22"/>
    <s v="Permobil F3"/>
    <n v="2019"/>
    <s v="Gemeente Barendrecht"/>
  </r>
  <r>
    <x v="5"/>
    <s v="Quickie 2 Helix 2"/>
    <n v="2019"/>
    <s v="Gemeente Barendrecht"/>
  </r>
  <r>
    <x v="21"/>
    <s v="Q 500"/>
    <n v="2019"/>
    <s v="Gemeente Barendrecht"/>
  </r>
  <r>
    <x v="11"/>
    <s v="Fortress Calypso"/>
    <n v="2019"/>
    <s v="Gemeente Barendrecht"/>
  </r>
  <r>
    <x v="22"/>
    <s v="Q 700"/>
    <n v="2020"/>
    <s v="Gemeente Barendrecht"/>
  </r>
  <r>
    <x v="11"/>
    <s v="Sterling Elite 2 RS"/>
    <n v="2019"/>
    <s v="Gemeente Barendrecht"/>
  </r>
  <r>
    <x v="9"/>
    <s v="Excel Click &amp; Go"/>
    <n v="2019"/>
    <s v="Gemeente Barendrecht"/>
  </r>
  <r>
    <x v="20"/>
    <s v="Sorg Jump"/>
    <n v="2019"/>
    <s v="Gemeente Barendrecht"/>
  </r>
  <r>
    <x v="26"/>
    <s v="Kersten"/>
    <n v="2020"/>
    <s v="Gemeente Barendrecht"/>
  </r>
  <r>
    <x v="4"/>
    <s v="Sterling Elite 2 XS"/>
    <n v="2020"/>
    <s v="Gemeente Barendrecht"/>
  </r>
  <r>
    <x v="11"/>
    <s v="Sterling Elite 2 RS"/>
    <n v="2019"/>
    <s v="Gemeente Barendrecht"/>
  </r>
  <r>
    <x v="4"/>
    <s v="Sterling Elite 2 plus"/>
    <n v="2019"/>
    <s v="Gemeente Barendrecht"/>
  </r>
  <r>
    <x v="3"/>
    <s v="Excel G-Lightweight"/>
    <n v="2019"/>
    <s v="Gemeente Barendrecht"/>
  </r>
  <r>
    <x v="3"/>
    <s v="Excel G-Lightweight"/>
    <n v="2019"/>
    <s v="Gemeente Barendrecht"/>
  </r>
  <r>
    <x v="8"/>
    <s v="Quickie Argon 2"/>
    <n v="2020"/>
    <s v="Gemeente Barendrecht"/>
  </r>
  <r>
    <x v="9"/>
    <s v="Excel Click &amp; Go"/>
    <n v="2019"/>
    <s v="Gemeente Barendrecht"/>
  </r>
  <r>
    <x v="3"/>
    <s v="Excel G-Lightweight"/>
    <n v="2019"/>
    <s v="Gemeente Barendrecht"/>
  </r>
  <r>
    <x v="9"/>
    <s v="Excel Click &amp; Go"/>
    <n v="2020"/>
    <s v="Gemeente Barendrecht"/>
  </r>
  <r>
    <x v="4"/>
    <s v="Sterling Elite 2 plus"/>
    <n v="2020"/>
    <s v="Gemeente Barendrecht"/>
  </r>
  <r>
    <x v="22"/>
    <s v="Permobil C500"/>
    <n v="2018"/>
    <s v="Gemeente Barendrecht"/>
  </r>
  <r>
    <x v="3"/>
    <s v="Quickie Breezy Basix 2"/>
    <n v="2019"/>
    <s v="Gemeente Barendrecht"/>
  </r>
  <r>
    <x v="2"/>
    <s v="Trophy"/>
    <n v="2019"/>
    <s v="Gemeente Barendrecht"/>
  </r>
  <r>
    <x v="16"/>
    <s v="Van Raam Easy Rider Junior"/>
    <n v="2020"/>
    <s v="Gemeente Barendrecht"/>
  </r>
  <r>
    <x v="7"/>
    <s v="Veldink 2Do"/>
    <n v="2020"/>
    <s v="Gemeente Barendrecht"/>
  </r>
  <r>
    <x v="11"/>
    <s v="Invacare Orion Pro"/>
    <n v="2020"/>
    <s v="Gemeente Barendrecht"/>
  </r>
  <r>
    <x v="10"/>
    <s v="Quickie 2 Helix 2 Comfort"/>
    <n v="2020"/>
    <s v="Gemeente Barendrecht"/>
  </r>
  <r>
    <x v="11"/>
    <s v="Sterling Elite 2 XS"/>
    <n v="2020"/>
    <s v="Gemeente Barendrecht"/>
  </r>
  <r>
    <x v="20"/>
    <s v="Kid-do"/>
    <n v="2021"/>
    <s v="Gemeente Barendrecht"/>
  </r>
  <r>
    <x v="3"/>
    <s v="Excel G-Lightweight"/>
    <n v="2020"/>
    <s v="Gemeente Barendrecht"/>
  </r>
  <r>
    <x v="3"/>
    <s v="Excel G-Lightweight"/>
    <n v="2019"/>
    <s v="Gemeente Barendrecht"/>
  </r>
  <r>
    <x v="9"/>
    <s v="Alber E-Motion"/>
    <n v="2020"/>
    <s v="Gemeente Barendrecht"/>
  </r>
  <r>
    <x v="8"/>
    <s v="Kid-do"/>
    <n v="2020"/>
    <s v="Gemeente Barendrecht"/>
  </r>
  <r>
    <x v="26"/>
    <s v="Orthototaal Zitorthese"/>
    <n v="2020"/>
    <s v="Gemeente Barendrecht"/>
  </r>
  <r>
    <x v="9"/>
    <s v="Excel Click &amp; Go"/>
    <n v="2020"/>
    <s v="Gemeente Barendrecht"/>
  </r>
  <r>
    <x v="9"/>
    <s v="Excel Click &amp; Go"/>
    <n v="2020"/>
    <s v="Gemeente Barendrecht"/>
  </r>
  <r>
    <x v="7"/>
    <s v="Kid-do"/>
    <n v="2020"/>
    <s v="Gemeente Barendrecht"/>
  </r>
  <r>
    <x v="11"/>
    <s v="Fortress Calypso"/>
    <n v="2020"/>
    <s v="Gemeente Barendrecht"/>
  </r>
  <r>
    <x v="16"/>
    <s v="Van Raam Easy Rider Junior"/>
    <n v="2011"/>
    <s v="Gemeente Barendrecht"/>
  </r>
  <r>
    <x v="15"/>
    <s v="Pestman Easy Swifty"/>
    <n v="2019"/>
    <s v="Gemeente Barendrecht"/>
  </r>
  <r>
    <x v="2"/>
    <s v="Trophy"/>
    <n v="2020"/>
    <s v="Gemeente Barendrecht"/>
  </r>
  <r>
    <x v="1"/>
    <s v="Dolfijn"/>
    <n v="2019"/>
    <s v="Gemeente Barendrecht"/>
  </r>
  <r>
    <x v="24"/>
    <s v="Copilot 24"/>
    <n v="2020"/>
    <s v="Gemeente Barendrecht"/>
  </r>
  <r>
    <x v="21"/>
    <s v="Q 500"/>
    <n v="2020"/>
    <s v="Gemeente Barendrecht"/>
  </r>
  <r>
    <x v="2"/>
    <s v="Trophy"/>
    <n v="2020"/>
    <s v="Gemeente Barendrecht"/>
  </r>
  <r>
    <x v="26"/>
    <s v="RZ-Groep"/>
    <n v="2020"/>
    <s v="Gemeente Barendrecht"/>
  </r>
  <r>
    <x v="22"/>
    <s v="Juvo"/>
    <n v="2020"/>
    <s v="Gemeente Barendrecht"/>
  </r>
  <r>
    <x v="11"/>
    <s v="Fortress Calypso"/>
    <n v="2020"/>
    <s v="Gemeente Barendrecht"/>
  </r>
  <r>
    <x v="3"/>
    <s v="Excel G-Lightweight"/>
    <n v="2020"/>
    <s v="Gemeente Barendrecht"/>
  </r>
  <r>
    <x v="2"/>
    <s v="Trophy"/>
    <n v="2020"/>
    <s v="Gemeente Barendrecht"/>
  </r>
  <r>
    <x v="1"/>
    <s v="Lopital Flexo elektrisch"/>
    <n v="2020"/>
    <s v="Gemeente Barendrecht"/>
  </r>
  <r>
    <x v="16"/>
    <s v="Nijland Sunny Acky"/>
    <n v="2020"/>
    <s v="Gemeente Barendrecht"/>
  </r>
  <r>
    <x v="14"/>
    <s v="Fortress Calypso"/>
    <n v="2020"/>
    <s v="Gemeente Barendrecht"/>
  </r>
  <r>
    <x v="27"/>
    <s v="Ibis 12&quot; Pro"/>
    <n v="2020"/>
    <s v="Gemeente Barendrecht"/>
  </r>
  <r>
    <x v="2"/>
    <s v="Excel Galaxy Plus"/>
    <n v="2020"/>
    <s v="Gemeente Barendrecht"/>
  </r>
  <r>
    <x v="4"/>
    <s v="Sterling Elite 2 XS"/>
    <n v="2020"/>
    <s v="Gemeente Barendrecht"/>
  </r>
  <r>
    <x v="16"/>
    <s v="Huka ATB"/>
    <n v="2021"/>
    <s v="Gemeente Barendrecht"/>
  </r>
  <r>
    <x v="22"/>
    <s v="Q 500"/>
    <n v="2021"/>
    <s v="Gemeente Barendrecht"/>
  </r>
  <r>
    <x v="4"/>
    <s v="Excel Galaxy II"/>
    <n v="2020"/>
    <s v="Gemeente Barendrecht"/>
  </r>
  <r>
    <x v="2"/>
    <s v="Trophy"/>
    <n v="2020"/>
    <s v="Gemeente Barendrecht"/>
  </r>
  <r>
    <x v="2"/>
    <s v="Trophy"/>
    <n v="2020"/>
    <s v="Gemeente Barendrecht"/>
  </r>
  <r>
    <x v="8"/>
    <s v="Oracing F2"/>
    <n v="2021"/>
    <s v="Gemeente Barendrecht"/>
  </r>
  <r>
    <x v="4"/>
    <s v="Sterling Elite 2 plus"/>
    <n v="2020"/>
    <s v="Gemeente Barendrecht"/>
  </r>
  <r>
    <x v="3"/>
    <s v="Excel G-Lightweight"/>
    <n v="2020"/>
    <s v="Gemeente Barendrecht"/>
  </r>
  <r>
    <x v="23"/>
    <s v="UC Raisa"/>
    <n v="2020"/>
    <s v="Gemeente Barendrecht"/>
  </r>
  <r>
    <x v="20"/>
    <s v="Kid-do"/>
    <n v="2021"/>
    <s v="Gemeente Barendrecht"/>
  </r>
  <r>
    <x v="1"/>
    <s v="Huka TDV"/>
    <n v="2021"/>
    <s v="Gemeente Barendrecht"/>
  </r>
  <r>
    <x v="36"/>
    <s v="Excel Galaxy Plus 4"/>
    <n v="2021"/>
    <s v="Gemeente Barendrecht"/>
  </r>
  <r>
    <x v="1"/>
    <s v="R82 Heron"/>
    <n v="2021"/>
    <s v="Gemeente Barendrecht"/>
  </r>
  <r>
    <x v="3"/>
    <s v="Excel G-Lightweight"/>
    <n v="2021"/>
    <s v="Gemeente Barendrecht"/>
  </r>
  <r>
    <x v="1"/>
    <s v="Etac Swift Mobil"/>
    <n v="2021"/>
    <s v="Gemeente Barendrecht"/>
  </r>
  <r>
    <x v="11"/>
    <s v="Sterling Elite 2 XS"/>
    <n v="2020"/>
    <s v="Gemeente Barendrecht"/>
  </r>
  <r>
    <x v="2"/>
    <s v="Excel Galaxy II"/>
    <n v="2021"/>
    <s v="Gemeente Barendrecht"/>
  </r>
  <r>
    <x v="4"/>
    <s v="Sterling Elite XS"/>
    <n v="2010"/>
    <s v="Gemeente Barendrecht"/>
  </r>
  <r>
    <x v="5"/>
    <s v="Quickie 2 Helix"/>
    <n v="2017"/>
    <s v="Gemeente Barendrecht"/>
  </r>
  <r>
    <x v="1"/>
    <s v="R82 Flamingo"/>
    <n v="2013"/>
    <s v="Gemeente Barendrecht"/>
  </r>
  <r>
    <x v="1"/>
    <s v="Revato"/>
    <n v="2005"/>
    <s v="Gemeente Barendrecht"/>
  </r>
  <r>
    <x v="1"/>
    <s v="Revato"/>
    <n v="2015"/>
    <s v="Gemeente Barendrecht"/>
  </r>
  <r>
    <x v="33"/>
    <s v="Van Raam Midi"/>
    <n v="2005"/>
    <s v="Gemeente Barendrecht"/>
  </r>
  <r>
    <x v="33"/>
    <s v="Freewheeler"/>
    <n v="2017"/>
    <s v="Gemeente Barendrecht"/>
  </r>
  <r>
    <x v="33"/>
    <s v="Wander Handbike"/>
    <n v="2012"/>
    <s v="Gemeente Barendrecht"/>
  </r>
  <r>
    <x v="33"/>
    <s v="Roam Runner"/>
    <n v="2013"/>
    <s v="Gemeente Barendrecht"/>
  </r>
  <r>
    <x v="9"/>
    <s v="Alber E-Motion"/>
    <n v="2010"/>
    <s v="Gemeente Barendrecht"/>
  </r>
  <r>
    <x v="9"/>
    <s v="Quickie Lightdrive"/>
    <n v="2016"/>
    <s v="Gemeente Barendrecht"/>
  </r>
  <r>
    <x v="35"/>
    <s v="Rodeo 14 Baby Jogger  (rood) AFVOEREN"/>
    <n v="2003"/>
    <s v="Gemeente Barendrecht"/>
  </r>
  <r>
    <x v="15"/>
    <s v="Pestman Easy Swifty"/>
    <n v="2011"/>
    <s v="Gemeente Barendrecht"/>
  </r>
  <r>
    <x v="22"/>
    <s v="Alex"/>
    <n v="2014"/>
    <s v="Gemeente Barendrecht"/>
  </r>
  <r>
    <x v="21"/>
    <s v="Miniflex"/>
    <n v="2008"/>
    <s v="Gemeente Barendrecht"/>
  </r>
  <r>
    <x v="8"/>
    <s v="Colours/ Activator"/>
    <n v="2010"/>
    <s v="Gemeente Barendrecht"/>
  </r>
  <r>
    <x v="8"/>
    <s v="Proval custom made super lichtgewicht ADL rolstoel"/>
    <n v="2015"/>
    <s v="Gemeente Barendrecht"/>
  </r>
  <r>
    <x v="10"/>
    <s v="Quickie 2"/>
    <n v="2003"/>
    <s v="Gemeente Barendrecht"/>
  </r>
  <r>
    <x v="10"/>
    <s v="Quickie 2"/>
    <n v="2003"/>
    <s v="Gemeente Barendrecht"/>
  </r>
  <r>
    <x v="10"/>
    <s v="Quickie 2"/>
    <n v="2001"/>
    <s v="Gemeente Barendrecht"/>
  </r>
  <r>
    <x v="10"/>
    <s v="Quickie 2"/>
    <n v="2002"/>
    <s v="Gemeente Barendrecht"/>
  </r>
  <r>
    <x v="5"/>
    <s v="Quickie 2 Helix"/>
    <n v="2016"/>
    <s v="Gemeente Barendrecht"/>
  </r>
  <r>
    <x v="5"/>
    <s v="Quickie 2 Helix"/>
    <n v="2015"/>
    <s v="Gemeente Barendrecht"/>
  </r>
  <r>
    <x v="5"/>
    <s v="Quickie 2 Helix"/>
    <n v="2016"/>
    <s v="Gemeente Barendrecht"/>
  </r>
  <r>
    <x v="5"/>
    <s v="Quickie 2 Helix"/>
    <n v="2011"/>
    <s v="Gemeente Barendrecht"/>
  </r>
  <r>
    <x v="5"/>
    <s v="Quickie 2 Helix"/>
    <n v="2011"/>
    <s v="Gemeente Barendrecht"/>
  </r>
  <r>
    <x v="5"/>
    <s v="Quickie 2 Helix 2 Comfort"/>
    <n v="2016"/>
    <s v="Gemeente Barendrecht"/>
  </r>
  <r>
    <x v="8"/>
    <s v="Quickie Argon"/>
    <n v="2011"/>
    <s v="Gemeente Barendrecht"/>
  </r>
  <r>
    <x v="3"/>
    <s v="Quickie Breezy Basix"/>
    <n v="2011"/>
    <s v="Gemeente Barendrecht"/>
  </r>
  <r>
    <x v="3"/>
    <s v="Quickie Breezy Basix"/>
    <n v="2011"/>
    <s v="Gemeente Barendrecht"/>
  </r>
  <r>
    <x v="3"/>
    <s v="Quickie Breezy Basix"/>
    <n v="2015"/>
    <s v="Gemeente Barendrecht"/>
  </r>
  <r>
    <x v="3"/>
    <s v="Quickie Breezy Basix"/>
    <n v="2011"/>
    <s v="Gemeente Barendrecht"/>
  </r>
  <r>
    <x v="3"/>
    <s v="Quickie Breezy Basix"/>
    <n v="2016"/>
    <s v="Gemeente Barendrecht"/>
  </r>
  <r>
    <x v="3"/>
    <s v="Quickie Breezy Basix"/>
    <n v="2012"/>
    <s v="Gemeente Barendrecht"/>
  </r>
  <r>
    <x v="3"/>
    <s v="Quickie Breezy Basix"/>
    <n v="2015"/>
    <s v="Gemeente Barendrecht"/>
  </r>
  <r>
    <x v="3"/>
    <s v="Quickie Breezy Basix"/>
    <n v="2001"/>
    <s v="Gemeente Barendrecht"/>
  </r>
  <r>
    <x v="3"/>
    <s v="Quickie Breezy Light"/>
    <n v="2003"/>
    <s v="Gemeente Barendrecht"/>
  </r>
  <r>
    <x v="10"/>
    <s v="Quickie Breezy Rubix"/>
    <n v="2015"/>
    <s v="Gemeente Barendrecht"/>
  </r>
  <r>
    <x v="10"/>
    <s v="Quickie Breezy Rubix"/>
    <n v="2013"/>
    <s v="Gemeente Barendrecht"/>
  </r>
  <r>
    <x v="3"/>
    <s v="Quickie Breezy X4"/>
    <n v="2005"/>
    <s v="Gemeente Barendrecht"/>
  </r>
  <r>
    <x v="10"/>
    <s v="Quickie Easy Max"/>
    <n v="2006"/>
    <s v="Gemeente Barendrecht"/>
  </r>
  <r>
    <x v="8"/>
    <s v="Quickie Helium"/>
    <n v="2014"/>
    <s v="Gemeente Barendrecht"/>
  </r>
  <r>
    <x v="3"/>
    <s v="RvS Minos"/>
    <n v="2008"/>
    <s v="Gemeente Barendrecht"/>
  </r>
  <r>
    <x v="3"/>
    <s v="RvS Minos"/>
    <n v="2005"/>
    <s v="Gemeente Barendrecht"/>
  </r>
  <r>
    <x v="3"/>
    <s v="RvS Minos"/>
    <n v="2005"/>
    <s v="Gemeente Barendrecht"/>
  </r>
  <r>
    <x v="3"/>
    <s v="RvS Minos"/>
    <n v="2005"/>
    <s v="Gemeente Barendrecht"/>
  </r>
  <r>
    <x v="3"/>
    <s v="RvS Minos"/>
    <n v="2009"/>
    <s v="Gemeente Barendrecht"/>
  </r>
  <r>
    <x v="3"/>
    <s v="RvS Minos"/>
    <n v="2008"/>
    <s v="Gemeente Barendrecht"/>
  </r>
  <r>
    <x v="20"/>
    <s v="Zippie Youngster 3"/>
    <n v="2011"/>
    <s v="Gemeente Barendrecht"/>
  </r>
  <r>
    <x v="4"/>
    <s v="CTM 737"/>
    <n v="2003"/>
    <s v="Gemeente Barendrecht"/>
  </r>
  <r>
    <x v="4"/>
    <s v="Pride Luna"/>
    <n v="2009"/>
    <s v="Gemeente Barendrecht"/>
  </r>
  <r>
    <x v="11"/>
    <s v="Pride Luna Victory"/>
    <n v="2016"/>
    <s v="Gemeente Barendrecht"/>
  </r>
  <r>
    <x v="14"/>
    <s v="Pride Luna Victory"/>
    <n v="2016"/>
    <s v="Gemeente Barendrecht"/>
  </r>
  <r>
    <x v="4"/>
    <s v="Pride Zolar"/>
    <n v="2016"/>
    <s v="Gemeente Barendrecht"/>
  </r>
  <r>
    <x v="2"/>
    <s v="Sterling Elite 2 plus"/>
    <n v="2017"/>
    <s v="Gemeente Barendrecht"/>
  </r>
  <r>
    <x v="4"/>
    <s v="Sterling Elite XS"/>
    <n v="2008"/>
    <s v="Gemeente Barendrecht"/>
  </r>
  <r>
    <x v="4"/>
    <s v="Sterling Elite XS"/>
    <n v="2009"/>
    <s v="Gemeente Barendrecht"/>
  </r>
  <r>
    <x v="4"/>
    <s v="Sterling Elite XS"/>
    <n v="2003"/>
    <s v="Gemeente Barendrecht"/>
  </r>
  <r>
    <x v="4"/>
    <s v="Sterling Elite XS"/>
    <n v="2010"/>
    <s v="Gemeente Barendrecht"/>
  </r>
  <r>
    <x v="4"/>
    <s v="Sterling Elite XS Compact"/>
    <n v="2005"/>
    <s v="Gemeente Barendrecht"/>
  </r>
  <r>
    <x v="4"/>
    <s v="Sterling Elite XS Compact"/>
    <n v="2007"/>
    <s v="Gemeente Barendrecht"/>
  </r>
  <r>
    <x v="11"/>
    <s v="Sterling Swift RS"/>
    <n v="2005"/>
    <s v="Gemeente Barendrecht"/>
  </r>
  <r>
    <x v="2"/>
    <s v="Trophy"/>
    <n v="2006"/>
    <s v="Gemeente Barendrecht"/>
  </r>
  <r>
    <x v="2"/>
    <s v="Trophy"/>
    <n v="2008"/>
    <s v="Gemeente Barendrecht"/>
  </r>
  <r>
    <x v="2"/>
    <s v="Trophy"/>
    <n v="2009"/>
    <s v="Gemeente Barendrecht"/>
  </r>
  <r>
    <x v="2"/>
    <s v="Trophy"/>
    <n v="2010"/>
    <s v="Gemeente Barendrecht"/>
  </r>
  <r>
    <x v="37"/>
    <s v="Aquatec Orca"/>
    <n v="2012"/>
    <s v="Gemeente Barendrecht"/>
  </r>
  <r>
    <x v="23"/>
    <s v="Arjo Maxi Twin"/>
    <n v="2009"/>
    <s v="Gemeente Barendrecht"/>
  </r>
  <r>
    <x v="23"/>
    <s v="joerns Pro Elevate"/>
    <n v="2017"/>
    <s v="Gemeente Barendrecht"/>
  </r>
  <r>
    <x v="3"/>
    <s v="Excel G-Lightweight"/>
    <n v="2018"/>
    <s v="Gemeente Barendrecht"/>
  </r>
  <r>
    <x v="8"/>
    <s v="Proval custom made super lichtgewicht ADL rolstoel"/>
    <n v="2013"/>
    <s v="Gemeente Barendrecht"/>
  </r>
  <r>
    <x v="28"/>
    <s v="Trapondersteuning"/>
    <n v="2021"/>
    <s v="Gemeente Barendrecht"/>
  </r>
  <r>
    <x v="28"/>
    <s v="Trapondersteuning"/>
    <n v="2021"/>
    <s v="Gemeente Barendrecht"/>
  </r>
  <r>
    <x v="28"/>
    <s v="Trapondersteuning"/>
    <n v="2021"/>
    <s v="Gemeente Barendrecht"/>
  </r>
  <r>
    <x v="24"/>
    <s v="Van Raam Easy Rider 2"/>
    <n v="2016"/>
    <s v="Gemeente Barendrecht"/>
  </r>
  <r>
    <x v="30"/>
    <s v="Copilot 24"/>
    <n v="2008"/>
    <s v="Gemeente Barendrecht"/>
  </r>
  <r>
    <x v="30"/>
    <s v="Copilot 26"/>
    <n v="2020"/>
    <s v="Gemeente Barendrecht"/>
  </r>
  <r>
    <x v="30"/>
    <s v="Copilot 26"/>
    <n v="2020"/>
    <s v="Gemeente Barendrecht"/>
  </r>
  <r>
    <x v="30"/>
    <s v="Stabag PF side by side"/>
    <n v="2021"/>
    <s v="Gemeente Barendrecht"/>
  </r>
  <r>
    <x v="3"/>
    <s v="Excel G-Lightweight"/>
    <n v="2019"/>
    <s v="Gemeente Barendrecht"/>
  </r>
  <r>
    <x v="1"/>
    <s v="Heron"/>
    <n v="2019"/>
    <s v="Gemeente Barendrecht"/>
  </r>
  <r>
    <x v="38"/>
    <s v="TR Care 3000H"/>
    <n v="2017"/>
    <s v="Gemeente Barendrecht"/>
  </r>
  <r>
    <x v="5"/>
    <s v="Quickie 2 Helix"/>
    <n v="2012"/>
    <s v="Gemeente Barendrecht"/>
  </r>
  <r>
    <x v="12"/>
    <s v="Roam Runner"/>
    <n v="2011"/>
    <s v="Gemeente Barendrecht"/>
  </r>
  <r>
    <x v="22"/>
    <s v="Q 700"/>
    <n v="2019"/>
    <s v="Gemeente Barendrecht"/>
  </r>
  <r>
    <x v="38"/>
    <s v="R82 Manatee"/>
    <n v="2018"/>
    <s v="Gemeente Barendrecht"/>
  </r>
  <r>
    <x v="38"/>
    <s v="Dolfijn"/>
    <n v="2017"/>
    <s v="Gemeente Barendrecht"/>
  </r>
  <r>
    <x v="38"/>
    <s v="Reflex"/>
    <n v="2019"/>
    <s v="Gemeente Barendrecht"/>
  </r>
  <r>
    <x v="10"/>
    <s v="Quickie Breezy Basix 2"/>
    <n v="2020"/>
    <s v="Gemeente Barendrecht"/>
  </r>
  <r>
    <x v="10"/>
    <s v="Revab Roxx"/>
    <n v="2020"/>
    <s v="Gemeente Barendrecht"/>
  </r>
  <r>
    <x v="24"/>
    <s v="Van Raam Easy Rider 2"/>
    <n v="2020"/>
    <s v="Gemeente Barendrecht"/>
  </r>
  <r>
    <x v="3"/>
    <s v="Excel G-Lightweight"/>
    <n v="2019"/>
    <s v="Gemeente Barendrecht"/>
  </r>
  <r>
    <x v="11"/>
    <s v="Fortress Calypso"/>
    <n v="2020"/>
    <s v="Gemeente Barendrecht"/>
  </r>
  <r>
    <x v="8"/>
    <s v="Colours RazorBlade "/>
    <n v="2020"/>
    <s v="Gemeente Barendrecht"/>
  </r>
  <r>
    <x v="23"/>
    <s v="Tilcentrum Diana Homecare"/>
    <n v="2013"/>
    <s v="Gemeente Barendrecht"/>
  </r>
  <r>
    <x v="14"/>
    <s v="Fortress Calypso"/>
    <n v="2014"/>
    <s v="Gemeente Barendrecht"/>
  </r>
  <r>
    <x v="9"/>
    <s v="Excel Click &amp; Go"/>
    <n v="2015"/>
    <s v="Gemeente Barendrecht"/>
  </r>
  <r>
    <x v="3"/>
    <s v="Quickie Breezy Rubix"/>
    <n v="2010"/>
    <s v="Gemeente Barendrecht"/>
  </r>
  <r>
    <x v="10"/>
    <s v="Quickie 2 Helix"/>
    <n v="2011"/>
    <s v="Gemeente Barendrecht"/>
  </r>
  <r>
    <x v="4"/>
    <s v="Excel Galaxy II"/>
    <n v="2016"/>
    <s v="Gemeente Barendrecht"/>
  </r>
  <r>
    <x v="8"/>
    <s v="Quickie Helium"/>
    <n v="2016"/>
    <s v="Gemeente Barendrecht"/>
  </r>
  <r>
    <x v="2"/>
    <s v="Excel Galaxy Plus"/>
    <n v="2016"/>
    <s v="Gemeente Barendrecht"/>
  </r>
  <r>
    <x v="3"/>
    <s v="Excel G-Lightweight"/>
    <n v="2018"/>
    <s v="Gemeente Barendrecht"/>
  </r>
  <r>
    <x v="11"/>
    <s v="Sterling Elite XS"/>
    <n v="2011"/>
    <s v="Gemeente Barendrecht"/>
  </r>
  <r>
    <x v="4"/>
    <s v="Sterling Elite 2 XS"/>
    <n v="2014"/>
    <s v="Gemeente Barendrecht"/>
  </r>
  <r>
    <x v="4"/>
    <s v="Sterling Elite 2 XS"/>
    <n v="2017"/>
    <s v="Gemeente Barendrecht"/>
  </r>
  <r>
    <x v="3"/>
    <s v="Excel G3"/>
    <n v="2010"/>
    <s v="Gemeente Barendrecht"/>
  </r>
  <r>
    <x v="3"/>
    <s v="Excel G3"/>
    <n v="2016"/>
    <s v="Gemeente Barendrecht"/>
  </r>
  <r>
    <x v="3"/>
    <s v="Excel G-Lightweight"/>
    <n v="2017"/>
    <s v="Gemeente Barendrecht"/>
  </r>
  <r>
    <x v="4"/>
    <s v="Sterling Elite XS"/>
    <n v="2010"/>
    <s v="Gemeente Barendrecht"/>
  </r>
  <r>
    <x v="4"/>
    <s v="Excel Galaxy II"/>
    <n v="2016"/>
    <s v="Gemeente Barendrecht"/>
  </r>
  <r>
    <x v="21"/>
    <s v="Ibis XP"/>
    <n v="2009"/>
    <s v="Gemeente Barendrecht"/>
  </r>
  <r>
    <x v="3"/>
    <s v="Excel G3"/>
    <n v="2011"/>
    <s v="Gemeente Barendrecht"/>
  </r>
  <r>
    <x v="1"/>
    <s v="Excelcare HC 840"/>
    <n v="2016"/>
    <s v="Gemeente Barendrecht"/>
  </r>
  <r>
    <x v="27"/>
    <s v="Ibis 12&quot; Pro"/>
    <n v="2017"/>
    <s v="Gemeente Barendrecht"/>
  </r>
  <r>
    <x v="3"/>
    <s v="Excel G3"/>
    <n v="2012"/>
    <s v="Gemeente Barendrecht"/>
  </r>
  <r>
    <x v="4"/>
    <s v="Excel Galaxy"/>
    <n v="2014"/>
    <s v="Gemeente Barendrecht"/>
  </r>
  <r>
    <x v="5"/>
    <s v="Quickie 2 Helix"/>
    <n v="2015"/>
    <s v="Gemeente Barendrecht"/>
  </r>
  <r>
    <x v="3"/>
    <s v="Excel G3"/>
    <n v="2014"/>
    <s v="Gemeente Barendrecht"/>
  </r>
  <r>
    <x v="22"/>
    <s v="Puma 40"/>
    <n v="2015"/>
    <s v="Gemeente Barendrecht"/>
  </r>
  <r>
    <x v="8"/>
    <s v="Quickie Argon 2"/>
    <n v="2016"/>
    <s v="Gemeente Barendrecht"/>
  </r>
  <r>
    <x v="1"/>
    <s v="Etac Clean"/>
    <n v="2017"/>
    <s v="Gemeente Barendrecht"/>
  </r>
  <r>
    <x v="23"/>
    <s v="Arjo Sara Stedy"/>
    <n v="2012"/>
    <s v="Gemeente Barendrecht"/>
  </r>
  <r>
    <x v="4"/>
    <s v="Sterling Elite 2 plus"/>
    <n v="2019"/>
    <s v="Gemeente Barendrecht"/>
  </r>
  <r>
    <x v="11"/>
    <s v="Fortress Calypso"/>
    <n v="2015"/>
    <s v="Gemeente Barendrecht"/>
  </r>
  <r>
    <x v="9"/>
    <s v="Excel Click &amp; Go"/>
    <n v="2016"/>
    <s v="Gemeente Barendrecht"/>
  </r>
  <r>
    <x v="21"/>
    <s v="Puma 20"/>
    <n v="2016"/>
    <s v="Gemeente Barendrecht"/>
  </r>
  <r>
    <x v="3"/>
    <s v="Excel G-Lightweight"/>
    <n v="2017"/>
    <s v="Gemeente Barendrecht"/>
  </r>
  <r>
    <x v="27"/>
    <s v="Ibis 12&quot; Pro"/>
    <n v="2018"/>
    <s v="Gemeente Barendrecht"/>
  </r>
  <r>
    <x v="11"/>
    <s v="Pride Lunetta"/>
    <n v="2017"/>
    <s v="Gemeente Barendrecht"/>
  </r>
  <r>
    <x v="11"/>
    <s v="Fortress Calypso"/>
    <n v="2017"/>
    <s v="Gemeente Barendrecht"/>
  </r>
  <r>
    <x v="23"/>
    <s v="Tilcentrum Lexa"/>
    <n v="2019"/>
    <s v="Gemeente Barendrecht"/>
  </r>
  <r>
    <x v="3"/>
    <s v="Quickie Breezy Basix"/>
    <n v="2019"/>
    <s v="Gemeente Barendrecht"/>
  </r>
  <r>
    <x v="11"/>
    <s v="Sterling Elite 2 RS"/>
    <n v="2018"/>
    <s v="Gemeente Barendrecht"/>
  </r>
  <r>
    <x v="34"/>
    <s v="Quickie 2 Helix 2 Comfort"/>
    <n v="2017"/>
    <s v="Gemeente Barendrecht"/>
  </r>
  <r>
    <x v="4"/>
    <s v="Sterling Elite 2 XS"/>
    <n v="2015"/>
    <s v="Gemeente Barendrecht"/>
  </r>
  <r>
    <x v="3"/>
    <s v="Excel G3"/>
    <n v="2011"/>
    <s v="Gemeente Barendrecht"/>
  </r>
  <r>
    <x v="3"/>
    <s v="Quickie Breezy Basix"/>
    <n v="2016"/>
    <s v="Gemeente Barendrecht"/>
  </r>
  <r>
    <x v="27"/>
    <s v="Ibis XA"/>
    <n v="2010"/>
    <s v="Gemeente Barendrecht"/>
  </r>
  <r>
    <x v="20"/>
    <s v="Sopur Youngster"/>
    <n v="2010"/>
    <s v="Gemeente Barendrecht"/>
  </r>
  <r>
    <x v="11"/>
    <s v="Fortress Calypso"/>
    <n v="2018"/>
    <s v="Gemeente Barendrecht"/>
  </r>
  <r>
    <x v="3"/>
    <s v="Excel G-Lightweight"/>
    <n v="2019"/>
    <s v="Gemeente Barendrecht"/>
  </r>
  <r>
    <x v="1"/>
    <s v="Aquatec Ocean E-Vip"/>
    <n v="2019"/>
    <s v="Gemeente Barendrecht"/>
  </r>
  <r>
    <x v="3"/>
    <s v="Excel G3"/>
    <n v="2016"/>
    <s v="Gemeente Barendrecht"/>
  </r>
  <r>
    <x v="3"/>
    <s v="Excel G-Lightweight"/>
    <n v="2018"/>
    <s v="Gemeente Barendrecht"/>
  </r>
  <r>
    <x v="3"/>
    <s v="Excel G3"/>
    <n v="2011"/>
    <s v="Gemeente Barendrecht"/>
  </r>
  <r>
    <x v="23"/>
    <s v="Tilcentrum Bas"/>
    <n v="2019"/>
    <s v="Gemeente Barendrecht"/>
  </r>
  <r>
    <x v="14"/>
    <s v="Fortress Calypso"/>
    <n v="2016"/>
    <s v="Gemeente Barendrecht"/>
  </r>
  <r>
    <x v="4"/>
    <s v="Excel Galaxy II"/>
    <n v="2019"/>
    <s v="Gemeente Barendrecht"/>
  </r>
  <r>
    <x v="10"/>
    <s v="Excel G-Modular"/>
    <n v="2018"/>
    <s v="Gemeente Barendrecht"/>
  </r>
  <r>
    <x v="9"/>
    <s v="Excel Click &amp; Go"/>
    <n v="2018"/>
    <s v="Gemeente Barendrecht"/>
  </r>
  <r>
    <x v="23"/>
    <s v="UC James"/>
    <n v="2017"/>
    <s v="Gemeente Barendrecht"/>
  </r>
  <r>
    <x v="3"/>
    <s v="Quickie Breezy Basix 2"/>
    <n v="2016"/>
    <s v="Gemeente Barendrecht"/>
  </r>
  <r>
    <x v="9"/>
    <s v="Excel Click &amp; Go"/>
    <n v="2014"/>
    <s v="Gemeente Barendrecht"/>
  </r>
  <r>
    <x v="1"/>
    <s v="Linido LI2150.0214-02 kantelbaar/"/>
    <n v="2013"/>
    <s v="Gemeente Barendrecht"/>
  </r>
  <r>
    <x v="22"/>
    <s v="Permobil F5"/>
    <n v="2020"/>
    <s v="Gemeente Barendrecht"/>
  </r>
  <r>
    <x v="3"/>
    <s v="Excel G3"/>
    <n v="2014"/>
    <s v="Gemeente Barendrecht"/>
  </r>
  <r>
    <x v="11"/>
    <s v="Fortress Calypso"/>
    <n v="2018"/>
    <s v="Gemeente Barendrecht"/>
  </r>
  <r>
    <x v="10"/>
    <s v="Quickie 2 Helix 2"/>
    <n v="2017"/>
    <s v="Gemeente Barendrecht"/>
  </r>
  <r>
    <x v="5"/>
    <s v="Excel G5"/>
    <n v="2020"/>
    <s v="Gemeente Barendrecht"/>
  </r>
  <r>
    <x v="23"/>
    <s v="Arjo Sara 3000"/>
    <n v="2017"/>
    <s v="Gemeente Barendrecht"/>
  </r>
  <r>
    <x v="11"/>
    <s v="Fortress Calypso"/>
    <n v="2014"/>
    <s v="Gemeente Barendrecht"/>
  </r>
  <r>
    <x v="5"/>
    <s v="Quickie Neon VV"/>
    <n v="2015"/>
    <s v="Gemeente Barendrecht"/>
  </r>
  <r>
    <x v="1"/>
    <s v="Lopital Flexo gasveer"/>
    <n v="2019"/>
    <s v="Gemeente Barendrecht"/>
  </r>
  <r>
    <x v="10"/>
    <s v="Quickie 2 Helix"/>
    <n v="2010"/>
    <s v="Gemeente Barendrecht"/>
  </r>
  <r>
    <x v="3"/>
    <s v="Excel G-Lightweight"/>
    <n v="2019"/>
    <s v="Gemeente Barendrecht"/>
  </r>
  <r>
    <x v="3"/>
    <s v="Excel G-Lightweight"/>
    <n v="2019"/>
    <s v="Gemeente Barendrecht"/>
  </r>
  <r>
    <x v="3"/>
    <s v="Quickie Breezy Basix 2"/>
    <n v="2016"/>
    <s v="Gemeente Barendrecht"/>
  </r>
  <r>
    <x v="20"/>
    <s v="Otto Bock Start"/>
    <n v="2014"/>
    <s v="Gemeente Barendrecht"/>
  </r>
  <r>
    <x v="3"/>
    <s v="Excel G-Lightweight"/>
    <n v="2017"/>
    <s v="Gemeente Barendrecht"/>
  </r>
  <r>
    <x v="11"/>
    <s v="Fortress Calypso"/>
    <n v="2014"/>
    <s v="Gemeente Barendrecht"/>
  </r>
  <r>
    <x v="3"/>
    <s v="Excel 400 G4"/>
    <n v="2009"/>
    <s v="Gemeente Barendrecht"/>
  </r>
  <r>
    <x v="3"/>
    <s v="Quickie Breezy Basix"/>
    <n v="2013"/>
    <s v="Gemeente Barendrecht"/>
  </r>
  <r>
    <x v="3"/>
    <s v="Excel G-Lightweight"/>
    <n v="2019"/>
    <s v="Gemeente Barendrecht"/>
  </r>
  <r>
    <x v="11"/>
    <s v="Fortress Calypso"/>
    <n v="2014"/>
    <s v="Gemeente Barendrecht"/>
  </r>
  <r>
    <x v="23"/>
    <s v="Tilcentrum Diana Homecare"/>
    <n v="2016"/>
    <s v="Gemeente Barendrecht"/>
  </r>
  <r>
    <x v="24"/>
    <s v="Van Raam Maxi 2"/>
    <n v="2015"/>
    <s v="Gemeente Barendrecht"/>
  </r>
  <r>
    <x v="3"/>
    <s v="Quickie Breezy Basix"/>
    <n v="2014"/>
    <s v="Gemeente Barendrecht"/>
  </r>
  <r>
    <x v="25"/>
    <s v="Huka City 24"/>
    <n v="2019"/>
    <s v="Gemeente Barendrecht"/>
  </r>
  <r>
    <x v="3"/>
    <s v="Quickie Breezy Basix"/>
    <n v="2005"/>
    <s v="Gemeente Barendrecht"/>
  </r>
  <r>
    <x v="3"/>
    <s v="Excel G-Lightweight"/>
    <n v="2020"/>
    <s v="Gemeente Barendrecht"/>
  </r>
  <r>
    <x v="3"/>
    <s v="Quickie Breezy Basix"/>
    <n v="2011"/>
    <s v="Gemeente Barendrecht"/>
  </r>
  <r>
    <x v="9"/>
    <s v="Alber E-Fix"/>
    <n v="2018"/>
    <s v="Gemeente Barendrecht"/>
  </r>
  <r>
    <x v="10"/>
    <s v="Quickie 2 Helix 2 Comfort"/>
    <n v="2013"/>
    <s v="Gemeente Barendrecht"/>
  </r>
  <r>
    <x v="4"/>
    <s v="Pride Luna Victory"/>
    <n v="2016"/>
    <s v="Gemeente Barendrecht"/>
  </r>
  <r>
    <x v="3"/>
    <s v="Excel G-Lightweight"/>
    <n v="2019"/>
    <s v="Gemeente Barendrecht"/>
  </r>
  <r>
    <x v="2"/>
    <s v="Excel Galaxy Plus"/>
    <n v="2016"/>
    <s v="Gemeente Barendrecht"/>
  </r>
  <r>
    <x v="4"/>
    <s v="Invacare Orion Pro"/>
    <n v="2020"/>
    <s v="Gemeente Barendrecht"/>
  </r>
  <r>
    <x v="3"/>
    <s v="Quickie Breezy Basix 2"/>
    <n v="2019"/>
    <s v="Gemeente Barendrecht"/>
  </r>
  <r>
    <x v="3"/>
    <s v="Excel G-Modular"/>
    <n v="2019"/>
    <s v="Gemeente Barendrecht"/>
  </r>
  <r>
    <x v="4"/>
    <s v="Trophy"/>
    <n v="2019"/>
    <s v="Gemeente Barendrecht"/>
  </r>
  <r>
    <x v="1"/>
    <s v="Aquatec Ocean E-Vip"/>
    <n v="2017"/>
    <s v="Gemeente Barendrecht"/>
  </r>
  <r>
    <x v="4"/>
    <s v="Sterling Elite 2 XS"/>
    <n v="2014"/>
    <s v="Gemeente Barendrecht"/>
  </r>
  <r>
    <x v="2"/>
    <s v="Trophy"/>
    <n v="2015"/>
    <s v="Gemeente Barendrecht"/>
  </r>
  <r>
    <x v="11"/>
    <s v="Sterling Elite 2 XS"/>
    <n v="2014"/>
    <s v="Gemeente Barendrecht"/>
  </r>
  <r>
    <x v="2"/>
    <s v="Sterling Elite 2 plus"/>
    <n v="2018"/>
    <s v="Gemeente Barendrecht"/>
  </r>
  <r>
    <x v="11"/>
    <s v="Fortress Calypso"/>
    <n v="2017"/>
    <s v="Gemeente Barendrecht"/>
  </r>
  <r>
    <x v="3"/>
    <s v="Excel G-Lightweight"/>
    <n v="2018"/>
    <s v="Gemeente Barendrecht"/>
  </r>
  <r>
    <x v="32"/>
    <s v="Skanstaal toiletstoel"/>
    <n v="2020"/>
    <s v="Gemeente Barendrecht"/>
  </r>
  <r>
    <x v="32"/>
    <s v="Skanstaal toiletstoel"/>
    <n v="2018"/>
    <s v="Gemeente Barendrecht"/>
  </r>
  <r>
    <x v="23"/>
    <s v="Tilcentrum Diana Homecare"/>
    <n v="2016"/>
    <s v="Gemeente Barendrecht"/>
  </r>
  <r>
    <x v="11"/>
    <s v="Fortress Calypso"/>
    <n v="2017"/>
    <s v="Gemeente Barendrecht"/>
  </r>
  <r>
    <x v="4"/>
    <s v="Trophy"/>
    <n v="2018"/>
    <s v="Gemeente Barendrecht"/>
  </r>
  <r>
    <x v="11"/>
    <s v="Fortress Calypso"/>
    <n v="2015"/>
    <s v="Gemeente Barendrecht"/>
  </r>
  <r>
    <x v="4"/>
    <s v="Sterling Elite 2 plus"/>
    <n v="2020"/>
    <s v="Gemeente Barendrecht"/>
  </r>
  <r>
    <x v="4"/>
    <s v="Sterling Elite XS"/>
    <n v="2011"/>
    <s v="Gemeente Barendrecht"/>
  </r>
  <r>
    <x v="2"/>
    <s v="Trophy"/>
    <n v="2014"/>
    <s v="Gemeente Barendrecht"/>
  </r>
  <r>
    <x v="3"/>
    <s v="Excel G4 Modulair"/>
    <n v="2016"/>
    <s v="Gemeente Barendrecht"/>
  </r>
  <r>
    <x v="1"/>
    <s v="Etac Clean"/>
    <n v="2015"/>
    <s v="Gemeente Barendrecht"/>
  </r>
  <r>
    <x v="11"/>
    <s v="Sterling Elite 2 RS"/>
    <n v="2019"/>
    <s v="Gemeente Barendrecht"/>
  </r>
  <r>
    <x v="1"/>
    <s v="Dolfijn"/>
    <n v="2017"/>
    <s v="Gemeente Barendrecht"/>
  </r>
  <r>
    <x v="23"/>
    <s v="Sara Stedy"/>
    <n v="2018"/>
    <s v="Gemeente Barendrecht"/>
  </r>
  <r>
    <x v="2"/>
    <s v="Trophy"/>
    <n v="2015"/>
    <s v="Gemeente Barendrecht"/>
  </r>
  <r>
    <x v="4"/>
    <s v="Sterling Elite 2 plus"/>
    <n v="2019"/>
    <s v="Gemeente Barendrecht"/>
  </r>
  <r>
    <x v="4"/>
    <s v="Sterling Elite 2 XS"/>
    <n v="2020"/>
    <s v="Gemeente Barendrecht"/>
  </r>
  <r>
    <x v="2"/>
    <s v="Mini Crosser M"/>
    <n v="2017"/>
    <s v="Gemeente Barendrecht"/>
  </r>
  <r>
    <x v="2"/>
    <s v="Excel Galaxy Plus"/>
    <n v="2018"/>
    <s v="Gemeente Barendrecht"/>
  </r>
  <r>
    <x v="4"/>
    <s v="Trophy"/>
    <n v="2020"/>
    <s v="Gemeente Barendrecht"/>
  </r>
  <r>
    <x v="3"/>
    <s v="Excel G-Lightweight"/>
    <n v="2018"/>
    <s v="Gemeente Barendrecht"/>
  </r>
  <r>
    <x v="39"/>
    <s v="Sterling Elite 2 plus"/>
    <n v="2019"/>
    <s v="Gemeente Barendrecht"/>
  </r>
  <r>
    <x v="14"/>
    <s v="Sterling Swift"/>
    <n v="2014"/>
    <s v="Gemeente Barendrecht"/>
  </r>
  <r>
    <x v="4"/>
    <s v="Sterling Elite 2 XS"/>
    <n v="2018"/>
    <s v="Gemeente Ridderkerk"/>
  </r>
  <r>
    <x v="5"/>
    <s v="Quickie Life"/>
    <n v="2018"/>
    <s v="Gemeente Ridderkerk"/>
  </r>
  <r>
    <x v="2"/>
    <s v="Trophy"/>
    <n v="2017"/>
    <s v="Gemeente Ridderkerk"/>
  </r>
  <r>
    <x v="22"/>
    <s v="Puma 40"/>
    <n v="2019"/>
    <s v="Gemeente Ridderkerk"/>
  </r>
  <r>
    <x v="10"/>
    <s v="Quickie 2 Helix 2"/>
    <n v="2020"/>
    <s v="Gemeente Ridderkerk"/>
  </r>
  <r>
    <x v="3"/>
    <s v="Excel G3"/>
    <n v="2017"/>
    <s v="Gemeente Ridderkerk"/>
  </r>
  <r>
    <x v="4"/>
    <s v="Solo 3"/>
    <n v="2017"/>
    <s v="Gemeente Ridderkerk"/>
  </r>
  <r>
    <x v="8"/>
    <s v="Quickie Argon 2"/>
    <n v="2017"/>
    <s v="Gemeente Ridderkerk"/>
  </r>
  <r>
    <x v="4"/>
    <s v="Excel Galaxy II"/>
    <n v="2018"/>
    <s v="Gemeente Ridderkerk"/>
  </r>
  <r>
    <x v="10"/>
    <s v="Quickie 2 Helix 2"/>
    <n v="2018"/>
    <s v="Gemeente Ridderkerk"/>
  </r>
  <r>
    <x v="20"/>
    <s v="Excel G-Modular"/>
    <n v="2018"/>
    <s v="Gemeente Ridderkerk"/>
  </r>
  <r>
    <x v="1"/>
    <s v="Revato"/>
    <n v="2017"/>
    <s v="Gemeente Ridderkerk"/>
  </r>
  <r>
    <x v="2"/>
    <s v="Solo 3"/>
    <n v="2017"/>
    <s v="Gemeente Ridderkerk"/>
  </r>
  <r>
    <x v="1"/>
    <s v="Linido douche-/toiletstoel"/>
    <n v="2017"/>
    <s v="Gemeente Ridderkerk"/>
  </r>
  <r>
    <x v="2"/>
    <s v="Excel Galaxy Plus"/>
    <n v="2017"/>
    <s v="Gemeente Ridderkerk"/>
  </r>
  <r>
    <x v="9"/>
    <s v="Excel Click &amp; Go"/>
    <n v="2017"/>
    <s v="Gemeente Ridderkerk"/>
  </r>
  <r>
    <x v="14"/>
    <s v="Fortress Calypso"/>
    <n v="2017"/>
    <s v="Gemeente Ridderkerk"/>
  </r>
  <r>
    <x v="3"/>
    <s v="Quickie Breezy Basix 2"/>
    <n v="2017"/>
    <s v="Gemeente Ridderkerk"/>
  </r>
  <r>
    <x v="4"/>
    <s v="Excel Galaxy II"/>
    <n v="2017"/>
    <s v="Gemeente Ridderkerk"/>
  </r>
  <r>
    <x v="2"/>
    <s v="Sterling Elite 2 plus"/>
    <n v="2017"/>
    <s v="Gemeente Ridderkerk"/>
  </r>
  <r>
    <x v="10"/>
    <s v="Excel G-Modular"/>
    <n v="2017"/>
    <s v="Gemeente Ridderkerk"/>
  </r>
  <r>
    <x v="14"/>
    <s v="Fortress Calypso"/>
    <n v="2017"/>
    <s v="Gemeente Ridderkerk"/>
  </r>
  <r>
    <x v="10"/>
    <s v="Excel G-Modular"/>
    <n v="2017"/>
    <s v="Gemeente Ridderkerk"/>
  </r>
  <r>
    <x v="33"/>
    <s v="3W hybride handbike"/>
    <n v="2017"/>
    <s v="Gemeente Ridderkerk"/>
  </r>
  <r>
    <x v="10"/>
    <s v="Quickie 2 Helix 2 Comfort"/>
    <n v="2017"/>
    <s v="Gemeente Ridderkerk"/>
  </r>
  <r>
    <x v="3"/>
    <s v="Excel G-Lite"/>
    <n v="2017"/>
    <s v="Gemeente Ridderkerk"/>
  </r>
  <r>
    <x v="1"/>
    <s v="Etac Clean"/>
    <n v="2019"/>
    <s v="Gemeente Ridderkerk"/>
  </r>
  <r>
    <x v="2"/>
    <s v="Excel Galaxy Plus"/>
    <n v="2018"/>
    <s v="Gemeente Ridderkerk"/>
  </r>
  <r>
    <x v="3"/>
    <s v="Excel G-Lightweight"/>
    <n v="2018"/>
    <s v="Gemeente Ridderkerk"/>
  </r>
  <r>
    <x v="9"/>
    <s v="AAT Solo"/>
    <n v="2018"/>
    <s v="Gemeente Ridderkerk"/>
  </r>
  <r>
    <x v="23"/>
    <s v="Molift Smart 150"/>
    <n v="2018"/>
    <s v="Gemeente Ridderkerk"/>
  </r>
  <r>
    <x v="3"/>
    <s v="Excel G-Lightweight"/>
    <n v="2020"/>
    <s v="Gemeente Ridderkerk"/>
  </r>
  <r>
    <x v="11"/>
    <s v="Sterling Elite 2 RS"/>
    <n v="2018"/>
    <s v="Gemeente Ridderkerk"/>
  </r>
  <r>
    <x v="3"/>
    <s v="Quickie Breezy Basix 2"/>
    <n v="2018"/>
    <s v="Gemeente Ridderkerk"/>
  </r>
  <r>
    <x v="3"/>
    <s v="Excel G-Lightweight"/>
    <n v="2019"/>
    <s v="Gemeente Ridderkerk"/>
  </r>
  <r>
    <x v="14"/>
    <s v="Fortress Calypso"/>
    <n v="2020"/>
    <s v="Gemeente Ridderkerk"/>
  </r>
  <r>
    <x v="3"/>
    <s v="Excel G-Lightweight"/>
    <n v="2018"/>
    <s v="Gemeente Ridderkerk"/>
  </r>
  <r>
    <x v="11"/>
    <s v="Sterling Elite 2 RS"/>
    <n v="2018"/>
    <s v="Gemeente Ridderkerk"/>
  </r>
  <r>
    <x v="8"/>
    <s v="Oracing F2"/>
    <n v="2018"/>
    <s v="Gemeente Ridderkerk"/>
  </r>
  <r>
    <x v="4"/>
    <s v="Sterling Elite 2 XS"/>
    <n v="2018"/>
    <s v="Gemeente Ridderkerk"/>
  </r>
  <r>
    <x v="5"/>
    <s v="Quickie 2 Helix 2 Comfort"/>
    <n v="2019"/>
    <s v="Gemeente Ridderkerk"/>
  </r>
  <r>
    <x v="4"/>
    <s v="Excel Galaxy II"/>
    <n v="2018"/>
    <s v="Gemeente Ridderkerk"/>
  </r>
  <r>
    <x v="9"/>
    <s v="Quickie Wheeldrive"/>
    <n v="2018"/>
    <s v="Gemeente Ridderkerk"/>
  </r>
  <r>
    <x v="36"/>
    <s v="Comet Pro 4 wiel"/>
    <n v="2018"/>
    <s v="Gemeente Ridderkerk"/>
  </r>
  <r>
    <x v="3"/>
    <s v="Excel G-Lightweight"/>
    <n v="2018"/>
    <s v="Gemeente Ridderkerk"/>
  </r>
  <r>
    <x v="10"/>
    <s v="Quickie 2 Helix 2"/>
    <n v="2019"/>
    <s v="Gemeente Ridderkerk"/>
  </r>
  <r>
    <x v="3"/>
    <s v="Excel G-Lightweight"/>
    <n v="2020"/>
    <s v="Gemeente Ridderkerk"/>
  </r>
  <r>
    <x v="4"/>
    <s v="Mini Crosser X2"/>
    <n v="2020"/>
    <s v="Gemeente Ridderkerk"/>
  </r>
  <r>
    <x v="33"/>
    <s v="Huka City 24"/>
    <n v="2020"/>
    <s v="Gemeente Ridderkerk"/>
  </r>
  <r>
    <x v="4"/>
    <s v="Sterling Elite 2 plus"/>
    <n v="2020"/>
    <s v="Gemeente Ridderkerk"/>
  </r>
  <r>
    <x v="11"/>
    <s v="Sterling Elite 2 RS"/>
    <n v="2019"/>
    <s v="Gemeente Ridderkerk"/>
  </r>
  <r>
    <x v="9"/>
    <s v="AAT V-Max"/>
    <n v="2018"/>
    <s v="Gemeente Ridderkerk"/>
  </r>
  <r>
    <x v="3"/>
    <s v="Quickie Breezy Basix 2"/>
    <n v="2018"/>
    <s v="Gemeente Ridderkerk"/>
  </r>
  <r>
    <x v="3"/>
    <s v="Excel G-Lightweight"/>
    <n v="2019"/>
    <s v="Gemeente Ridderkerk"/>
  </r>
  <r>
    <x v="11"/>
    <s v="Sterling Elite 2 RS"/>
    <n v="2019"/>
    <s v="Gemeente Ridderkerk"/>
  </r>
  <r>
    <x v="9"/>
    <s v="Excel Click &amp; Go"/>
    <n v="2019"/>
    <s v="Gemeente Ridderkerk"/>
  </r>
  <r>
    <x v="1"/>
    <s v="Linido douche-/toiletstoel"/>
    <n v="2019"/>
    <s v="Gemeente Ridderkerk"/>
  </r>
  <r>
    <x v="3"/>
    <s v="Excel G-Lightweight"/>
    <n v="2019"/>
    <s v="Gemeente Ridderkerk"/>
  </r>
  <r>
    <x v="10"/>
    <s v="Quickie Neon SA"/>
    <n v="2019"/>
    <s v="Gemeente Ridderkerk"/>
  </r>
  <r>
    <x v="1"/>
    <s v="Excelcare HC 840"/>
    <n v="2019"/>
    <s v="Gemeente Ridderkerk"/>
  </r>
  <r>
    <x v="1"/>
    <s v="R82 Heron"/>
    <n v="2019"/>
    <s v="Gemeente Ridderkerk"/>
  </r>
  <r>
    <x v="4"/>
    <s v="Excel Galaxy II"/>
    <n v="2019"/>
    <s v="Gemeente Ridderkerk"/>
  </r>
  <r>
    <x v="2"/>
    <s v="Trophy"/>
    <n v="2019"/>
    <s v="Gemeente Ridderkerk"/>
  </r>
  <r>
    <x v="23"/>
    <s v="Arjo Maxi Move"/>
    <n v="2019"/>
    <s v="Gemeente Ridderkerk"/>
  </r>
  <r>
    <x v="1"/>
    <s v="Dolfijn"/>
    <n v="2019"/>
    <s v="Gemeente Ridderkerk"/>
  </r>
  <r>
    <x v="11"/>
    <s v="Fortress Calypso"/>
    <n v="2019"/>
    <s v="Gemeente Ridderkerk"/>
  </r>
  <r>
    <x v="11"/>
    <s v="Sterling Elite 2 RS"/>
    <n v="2019"/>
    <s v="Gemeente Ridderkerk"/>
  </r>
  <r>
    <x v="2"/>
    <s v="Sterling Elite 2 plus"/>
    <n v="2019"/>
    <s v="Gemeente Ridderkerk"/>
  </r>
  <r>
    <x v="3"/>
    <s v="Excel G-Lightweight"/>
    <n v="2019"/>
    <s v="Gemeente Ridderkerk"/>
  </r>
  <r>
    <x v="6"/>
    <s v="Van Raam O-Pair 2"/>
    <n v="2020"/>
    <s v="Gemeente Ridderkerk"/>
  </r>
  <r>
    <x v="3"/>
    <s v="Excel G-Lightweight"/>
    <n v="2019"/>
    <s v="Gemeente Ridderkerk"/>
  </r>
  <r>
    <x v="2"/>
    <s v="Excel Galaxy Plus"/>
    <n v="2019"/>
    <s v="Gemeente Ridderkerk"/>
  </r>
  <r>
    <x v="8"/>
    <s v="Quickie Neon"/>
    <n v="2019"/>
    <s v="Gemeente Ridderkerk"/>
  </r>
  <r>
    <x v="6"/>
    <s v="Van Raam Velo Plus 2"/>
    <n v="2019"/>
    <s v="Gemeente Ridderkerk"/>
  </r>
  <r>
    <x v="11"/>
    <s v="Fortress Calypso"/>
    <n v="2019"/>
    <s v="Gemeente Ridderkerk"/>
  </r>
  <r>
    <x v="22"/>
    <s v="Salsa M² Mini"/>
    <n v="2019"/>
    <s v="Gemeente Ridderkerk"/>
  </r>
  <r>
    <x v="23"/>
    <s v="UC Tilly"/>
    <n v="2020"/>
    <s v="Gemeente Ridderkerk"/>
  </r>
  <r>
    <x v="11"/>
    <s v="Sterling Elite 2 RS"/>
    <n v="2019"/>
    <s v="Gemeente Ridderkerk"/>
  </r>
  <r>
    <x v="10"/>
    <s v="Kid-do"/>
    <n v="2021"/>
    <s v="Gemeente Ridderkerk"/>
  </r>
  <r>
    <x v="9"/>
    <s v="AAT V-Max"/>
    <n v="2020"/>
    <s v="Gemeente Ridderkerk"/>
  </r>
  <r>
    <x v="3"/>
    <s v="Excel G-Lightweight"/>
    <n v="2020"/>
    <s v="Gemeente Ridderkerk"/>
  </r>
  <r>
    <x v="10"/>
    <s v="Rea Focus"/>
    <n v="2016"/>
    <s v="Gemeente Ridderkerk"/>
  </r>
  <r>
    <x v="17"/>
    <s v="Pride Luna Victory"/>
    <n v="2020"/>
    <s v="Gemeente Ridderkerk"/>
  </r>
  <r>
    <x v="3"/>
    <s v="Excel G-Lightweight"/>
    <n v="2019"/>
    <s v="Gemeente Ridderkerk"/>
  </r>
  <r>
    <x v="6"/>
    <s v="Van Raam Velo Plus 2"/>
    <n v="2020"/>
    <s v="Gemeente Ridderkerk"/>
  </r>
  <r>
    <x v="11"/>
    <s v="Sterling Elite 2 XS"/>
    <n v="2020"/>
    <s v="Gemeente Ridderkerk"/>
  </r>
  <r>
    <x v="2"/>
    <s v="X2 Mini Crosser"/>
    <n v="2020"/>
    <s v="Gemeente Ridderkerk"/>
  </r>
  <r>
    <x v="11"/>
    <s v="Invacare Orion Pro"/>
    <n v="2020"/>
    <s v="Gemeente Ridderkerk"/>
  </r>
  <r>
    <x v="11"/>
    <s v="Fortress Calypso"/>
    <n v="2020"/>
    <s v="Gemeente Ridderkerk"/>
  </r>
  <r>
    <x v="4"/>
    <s v="Excel Galaxy II"/>
    <n v="2020"/>
    <s v="Gemeente Ridderkerk"/>
  </r>
  <r>
    <x v="2"/>
    <s v="Trophy"/>
    <n v="2020"/>
    <s v="Gemeente Ridderkerk"/>
  </r>
  <r>
    <x v="15"/>
    <s v="Excel Elise buggy"/>
    <n v="2020"/>
    <s v="Gemeente Ridderkerk"/>
  </r>
  <r>
    <x v="4"/>
    <s v="Sterling Elite 2 XS"/>
    <n v="2020"/>
    <s v="Gemeente Ridderkerk"/>
  </r>
  <r>
    <x v="26"/>
    <s v="Zitorthese"/>
    <n v="2020"/>
    <s v="Gemeente Ridderkerk"/>
  </r>
  <r>
    <x v="9"/>
    <s v="Excel Click &amp; Go"/>
    <n v="2020"/>
    <s v="Gemeente Ridderkerk"/>
  </r>
  <r>
    <x v="9"/>
    <s v="Mobility Prod E- Drive"/>
    <n v="2020"/>
    <s v="Gemeente Ridderkerk"/>
  </r>
  <r>
    <x v="7"/>
    <s v="Veldink Adapt"/>
    <n v="2020"/>
    <s v="Gemeente Ridderkerk"/>
  </r>
  <r>
    <x v="11"/>
    <s v="Fortress Calypso"/>
    <n v="2020"/>
    <s v="Gemeente Ridderkerk"/>
  </r>
  <r>
    <x v="2"/>
    <s v="X2 Mini Crosser"/>
    <n v="2020"/>
    <s v="Gemeente Ridderkerk"/>
  </r>
  <r>
    <x v="4"/>
    <s v="Sterling Elite 2 XS"/>
    <n v="2020"/>
    <s v="Gemeente Ridderkerk"/>
  </r>
  <r>
    <x v="4"/>
    <s v="Sterling Elite 2 plus"/>
    <n v="2020"/>
    <s v="Gemeente Ridderkerk"/>
  </r>
  <r>
    <x v="9"/>
    <s v="Excel Click &amp; Go"/>
    <n v="2020"/>
    <s v="Gemeente Ridderkerk"/>
  </r>
  <r>
    <x v="10"/>
    <s v="Excel G-Modular"/>
    <n v="2020"/>
    <s v="Gemeente Ridderkerk"/>
  </r>
  <r>
    <x v="11"/>
    <s v="Fortress Calypso"/>
    <n v="2020"/>
    <s v="Gemeente Ridderkerk"/>
  </r>
  <r>
    <x v="22"/>
    <s v="Puma 40"/>
    <n v="2020"/>
    <s v="Gemeente Ridderkerk"/>
  </r>
  <r>
    <x v="21"/>
    <s v="Flexmobil"/>
    <n v="2021"/>
    <s v="Gemeente Ridderkerk"/>
  </r>
  <r>
    <x v="16"/>
    <s v="Van Raam Mini 3"/>
    <n v="2020"/>
    <s v="Gemeente Ridderkerk"/>
  </r>
  <r>
    <x v="11"/>
    <s v="Fortress Calypso"/>
    <n v="2020"/>
    <s v="Gemeente Ridderkerk"/>
  </r>
  <r>
    <x v="4"/>
    <s v="Sterling Elite 2 XS"/>
    <n v="2020"/>
    <s v="Gemeente Ridderkerk"/>
  </r>
  <r>
    <x v="10"/>
    <s v="Quickie 2 Helix 2 Comfort"/>
    <n v="2020"/>
    <s v="Gemeente Ridderkerk"/>
  </r>
  <r>
    <x v="22"/>
    <s v="Q 500"/>
    <n v="2021"/>
    <s v="Gemeente Ridderkerk"/>
  </r>
  <r>
    <x v="12"/>
    <s v="Alber E-Pilot P15"/>
    <n v="2020"/>
    <s v="Gemeente Ridderkerk"/>
  </r>
  <r>
    <x v="8"/>
    <s v="Quickie Neon SA"/>
    <n v="2020"/>
    <s v="Gemeente Ridderkerk"/>
  </r>
  <r>
    <x v="2"/>
    <s v="X2 Mini Crosser 3W (tot 175 kg), 15, ergo 2 stoel 45 cm"/>
    <n v="2020"/>
    <s v="Gemeente Ridderkerk"/>
  </r>
  <r>
    <x v="1"/>
    <s v="Etac Clean"/>
    <n v="2021"/>
    <s v="Gemeente Ridderkerk"/>
  </r>
  <r>
    <x v="5"/>
    <s v="Quickie Neon"/>
    <n v="2020"/>
    <s v="Gemeente Ridderkerk"/>
  </r>
  <r>
    <x v="26"/>
    <s v="Ortho Innovatief Orthopedische orthese DPS Wmo"/>
    <n v="2021"/>
    <s v="Gemeente Ridderkerk"/>
  </r>
  <r>
    <x v="24"/>
    <s v="Van Raam Tavara Balance"/>
    <n v="2021"/>
    <s v="Gemeente Ridderkerk"/>
  </r>
  <r>
    <x v="31"/>
    <s v="Copilot 24"/>
    <n v="2020"/>
    <s v="Gemeente Ridderkerk"/>
  </r>
  <r>
    <x v="2"/>
    <s v="Trophy"/>
    <n v="2020"/>
    <s v="Gemeente Ridderkerk"/>
  </r>
  <r>
    <x v="1"/>
    <s v="Heathcare T210"/>
    <n v="2020"/>
    <s v="Gemeente Ridderkerk"/>
  </r>
  <r>
    <x v="11"/>
    <s v="Fortress Calypso"/>
    <n v="2017"/>
    <s v="Gemeente Ridderkerk"/>
  </r>
  <r>
    <x v="3"/>
    <s v="Quickie Breezy Rubix"/>
    <n v="2017"/>
    <s v="Gemeente Ridderkerk"/>
  </r>
  <r>
    <x v="1"/>
    <s v="Heron hoog-laag toiletstoel incl.armsteunen"/>
    <n v="2016"/>
    <s v="Gemeente Ridderkerk"/>
  </r>
  <r>
    <x v="23"/>
    <s v="Joerns Oxford"/>
    <n v="2018"/>
    <s v="Gemeente Ridderkerk"/>
  </r>
  <r>
    <x v="15"/>
    <s v="Maclaren Major Elite"/>
    <n v="2012"/>
    <s v="Gemeente Ridderkerk"/>
  </r>
  <r>
    <x v="27"/>
    <s v="Ibis XC"/>
    <n v="2012"/>
    <s v="Gemeente Ridderkerk"/>
  </r>
  <r>
    <x v="27"/>
    <s v="Ibis XC"/>
    <n v="2012"/>
    <s v="Gemeente Ridderkerk"/>
  </r>
  <r>
    <x v="22"/>
    <s v="Permobil C400"/>
    <n v="2015"/>
    <s v="Gemeente Ridderkerk"/>
  </r>
  <r>
    <x v="10"/>
    <s v="Excel 200 G5"/>
    <n v="2008"/>
    <s v="Gemeente Ridderkerk"/>
  </r>
  <r>
    <x v="10"/>
    <s v="Excel 200 S G5"/>
    <n v="2005"/>
    <s v="Gemeente Ridderkerk"/>
  </r>
  <r>
    <x v="10"/>
    <s v="Excel 200 S G5"/>
    <n v="2005"/>
    <s v="Gemeente Ridderkerk"/>
  </r>
  <r>
    <x v="10"/>
    <s v="Excel G4 Modulair"/>
    <n v="2011"/>
    <s v="Gemeente Ridderkerk"/>
  </r>
  <r>
    <x v="5"/>
    <s v="Excel G5"/>
    <n v="2009"/>
    <s v="Gemeente Ridderkerk"/>
  </r>
  <r>
    <x v="5"/>
    <s v="Excel G5 Modulair"/>
    <n v="2010"/>
    <s v="Gemeente Ridderkerk"/>
  </r>
  <r>
    <x v="5"/>
    <s v="Excel G5 Modulair"/>
    <n v="2012"/>
    <s v="Gemeente Ridderkerk"/>
  </r>
  <r>
    <x v="8"/>
    <s v="Kuschall"/>
    <n v="2016"/>
    <s v="Gemeente Ridderkerk"/>
  </r>
  <r>
    <x v="3"/>
    <s v="Infineon zelfrijder, zilver metallic"/>
    <n v="2012"/>
    <s v="Gemeente Ridderkerk"/>
  </r>
  <r>
    <x v="3"/>
    <s v="Infineon zelfrijder, zilver metallic "/>
    <n v="2012"/>
    <s v="Gemeente Ridderkerk"/>
  </r>
  <r>
    <x v="10"/>
    <s v="Quickie 2 Classic"/>
    <n v="2008"/>
    <s v="Gemeente Ridderkerk"/>
  </r>
  <r>
    <x v="5"/>
    <s v="Quickie 2 Helix"/>
    <n v="2016"/>
    <s v="Gemeente Ridderkerk"/>
  </r>
  <r>
    <x v="5"/>
    <s v="Quickie 2 Helix"/>
    <n v="2016"/>
    <s v="Gemeente Ridderkerk"/>
  </r>
  <r>
    <x v="5"/>
    <s v="Quickie 2 Helix"/>
    <n v="2016"/>
    <s v="Gemeente Ridderkerk"/>
  </r>
  <r>
    <x v="5"/>
    <s v="Quickie 2 Helix"/>
    <n v="2016"/>
    <s v="Gemeente Ridderkerk"/>
  </r>
  <r>
    <x v="5"/>
    <s v="Quickie 2 Helix"/>
    <n v="2016"/>
    <s v="Gemeente Ridderkerk"/>
  </r>
  <r>
    <x v="5"/>
    <s v="Quickie 2 Helix"/>
    <n v="2011"/>
    <s v="Gemeente Ridderkerk"/>
  </r>
  <r>
    <x v="5"/>
    <s v="Quickie 2 Helix"/>
    <n v="2016"/>
    <s v="Gemeente Ridderkerk"/>
  </r>
  <r>
    <x v="5"/>
    <s v="Quickie 2 Helix"/>
    <n v="2016"/>
    <s v="Gemeente Ridderkerk"/>
  </r>
  <r>
    <x v="3"/>
    <s v="Quickie Breezy Basix"/>
    <n v="2016"/>
    <s v="Gemeente Ridderkerk"/>
  </r>
  <r>
    <x v="3"/>
    <s v="Quickie Breezy Basix"/>
    <n v="2016"/>
    <s v="Gemeente Ridderkerk"/>
  </r>
  <r>
    <x v="3"/>
    <s v="Quickie Breezy Basix"/>
    <n v="2011"/>
    <s v="Gemeente Ridderkerk"/>
  </r>
  <r>
    <x v="3"/>
    <s v="Quickie Breezy Basix"/>
    <n v="2016"/>
    <s v="Gemeente Ridderkerk"/>
  </r>
  <r>
    <x v="3"/>
    <s v="Quickie Breezy Basix"/>
    <n v="2013"/>
    <s v="Gemeente Ridderkerk"/>
  </r>
  <r>
    <x v="3"/>
    <s v="Quickie Breezy Basix"/>
    <n v="2013"/>
    <s v="Gemeente Ridderkerk"/>
  </r>
  <r>
    <x v="3"/>
    <s v="Quickie Breezy Basix"/>
    <n v="2014"/>
    <s v="Gemeente Ridderkerk"/>
  </r>
  <r>
    <x v="3"/>
    <s v="Quickie Breezy Basix"/>
    <n v="2013"/>
    <s v="Gemeente Ridderkerk"/>
  </r>
  <r>
    <x v="3"/>
    <s v="Quickie Breezy Basix"/>
    <n v="2016"/>
    <s v="Gemeente Ridderkerk"/>
  </r>
  <r>
    <x v="3"/>
    <s v="Quickie Breezy Basix"/>
    <n v="2016"/>
    <s v="Gemeente Ridderkerk"/>
  </r>
  <r>
    <x v="3"/>
    <s v="Quickie Breezy Basix"/>
    <n v="2013"/>
    <s v="Gemeente Ridderkerk"/>
  </r>
  <r>
    <x v="3"/>
    <s v="Quickie Breezy Basix"/>
    <n v="2013"/>
    <s v="Gemeente Ridderkerk"/>
  </r>
  <r>
    <x v="3"/>
    <s v="Quickie Breezy Basix"/>
    <n v="2015"/>
    <s v="Gemeente Ridderkerk"/>
  </r>
  <r>
    <x v="3"/>
    <s v="Quickie Breezy Basix"/>
    <n v="2015"/>
    <s v="Gemeente Ridderkerk"/>
  </r>
  <r>
    <x v="10"/>
    <s v="Quickie Breezy Rubix"/>
    <n v="2016"/>
    <s v="Gemeente Ridderkerk"/>
  </r>
  <r>
    <x v="10"/>
    <s v="Quickie Breezy Rubix"/>
    <n v="2016"/>
    <s v="Gemeente Ridderkerk"/>
  </r>
  <r>
    <x v="10"/>
    <s v="Quickie Breezy Rubix"/>
    <n v="2016"/>
    <s v="Gemeente Ridderkerk"/>
  </r>
  <r>
    <x v="10"/>
    <s v="Quickie Breezy Rubix"/>
    <n v="2015"/>
    <s v="Gemeente Ridderkerk"/>
  </r>
  <r>
    <x v="10"/>
    <s v="Quickie Breezy Rubix"/>
    <n v="2015"/>
    <s v="Gemeente Ridderkerk"/>
  </r>
  <r>
    <x v="10"/>
    <s v="Quickie Breezy Rubix"/>
    <n v="2016"/>
    <s v="Gemeente Ridderkerk"/>
  </r>
  <r>
    <x v="10"/>
    <s v="Quickie Breezy Rubix"/>
    <n v="2014"/>
    <s v="Gemeente Ridderkerk"/>
  </r>
  <r>
    <x v="10"/>
    <s v="Quickie Breezy Rubix"/>
    <n v="2013"/>
    <s v="Gemeente Ridderkerk"/>
  </r>
  <r>
    <x v="8"/>
    <s v="Quickie Life R"/>
    <n v="2013"/>
    <s v="Gemeente Ridderkerk"/>
  </r>
  <r>
    <x v="10"/>
    <s v="Quickie Neon SA"/>
    <n v="2013"/>
    <s v="Gemeente Ridderkerk"/>
  </r>
  <r>
    <x v="11"/>
    <s v="Pride Luna Victory"/>
    <n v="2016"/>
    <s v="Gemeente Ridderkerk"/>
  </r>
  <r>
    <x v="11"/>
    <s v="Pride Luna Victory"/>
    <n v="2016"/>
    <s v="Gemeente Ridderkerk"/>
  </r>
  <r>
    <x v="11"/>
    <s v="Pride Luna Victory"/>
    <n v="2014"/>
    <s v="Gemeente Ridderkerk"/>
  </r>
  <r>
    <x v="11"/>
    <s v="Pride Luna Victory"/>
    <n v="2016"/>
    <s v="Gemeente Ridderkerk"/>
  </r>
  <r>
    <x v="11"/>
    <s v="Pride Luna Victory"/>
    <n v="2016"/>
    <s v="Gemeente Ridderkerk"/>
  </r>
  <r>
    <x v="11"/>
    <s v="Pride Luna Victory"/>
    <n v="2014"/>
    <s v="Gemeente Ridderkerk"/>
  </r>
  <r>
    <x v="11"/>
    <s v="Pride Luna Victory"/>
    <n v="2015"/>
    <s v="Gemeente Ridderkerk"/>
  </r>
  <r>
    <x v="11"/>
    <s v="Pride Luna Victory"/>
    <n v="2016"/>
    <s v="Gemeente Ridderkerk"/>
  </r>
  <r>
    <x v="11"/>
    <s v="Pride Luna Victory"/>
    <n v="2013"/>
    <s v="Gemeente Ridderkerk"/>
  </r>
  <r>
    <x v="14"/>
    <s v="Pride Luna Victory"/>
    <n v="2016"/>
    <s v="Gemeente Ridderkerk"/>
  </r>
  <r>
    <x v="14"/>
    <s v="Pride Luna Victory"/>
    <n v="2016"/>
    <s v="Gemeente Ridderkerk"/>
  </r>
  <r>
    <x v="14"/>
    <s v="Pride Lunetta"/>
    <n v="2016"/>
    <s v="Gemeente Ridderkerk"/>
  </r>
  <r>
    <x v="4"/>
    <s v="Pride Zolar"/>
    <n v="2016"/>
    <s v="Gemeente Ridderkerk"/>
  </r>
  <r>
    <x v="2"/>
    <s v="Sterling Elite 2 plus"/>
    <n v="2016"/>
    <s v="Gemeente Ridderkerk"/>
  </r>
  <r>
    <x v="2"/>
    <s v="Sterling Elite 2 plus"/>
    <n v="2014"/>
    <s v="Gemeente Ridderkerk"/>
  </r>
  <r>
    <x v="2"/>
    <s v="Sterling Elite 2 plus"/>
    <n v="2016"/>
    <s v="Gemeente Ridderkerk"/>
  </r>
  <r>
    <x v="4"/>
    <s v="Sterling Elite 2 XS"/>
    <n v="2016"/>
    <s v="Gemeente Ridderkerk"/>
  </r>
  <r>
    <x v="14"/>
    <s v="Sterling Elite 2 XS"/>
    <n v="2016"/>
    <s v="Gemeente Ridderkerk"/>
  </r>
  <r>
    <x v="2"/>
    <s v="Trophy"/>
    <n v="2009"/>
    <s v="Gemeente Ridderkerk"/>
  </r>
  <r>
    <x v="23"/>
    <s v="Joerns Pro Presence"/>
    <n v="2015"/>
    <s v="Gemeente Ridderkerk"/>
  </r>
  <r>
    <x v="2"/>
    <s v="Solo 3"/>
    <n v="2017"/>
    <s v="Gemeente Ridderkerk"/>
  </r>
  <r>
    <x v="15"/>
    <s v="Buggy"/>
    <n v="2017"/>
    <s v="Gemeente Ridderkerk"/>
  </r>
  <r>
    <x v="15"/>
    <s v="Buggy"/>
    <n v="2017"/>
    <s v="Gemeente Ridderkerk"/>
  </r>
  <r>
    <x v="1"/>
    <s v="Huka TDV"/>
    <n v="2017"/>
    <s v="Gemeente Ridderkerk"/>
  </r>
  <r>
    <x v="8"/>
    <s v="Oracing XTR"/>
    <n v="2017"/>
    <s v="Gemeente Ridderkerk"/>
  </r>
  <r>
    <x v="10"/>
    <s v="Excel G-Modular"/>
    <n v="2017"/>
    <s v="Gemeente Ridderkerk"/>
  </r>
  <r>
    <x v="11"/>
    <s v="Trophy"/>
    <n v="2017"/>
    <s v="Gemeente Ridderkerk"/>
  </r>
  <r>
    <x v="22"/>
    <s v="Puma 40"/>
    <n v="2016"/>
    <s v="Gemeente Ridderkerk"/>
  </r>
  <r>
    <x v="28"/>
    <s v="Trapondersteuning"/>
    <n v="2021"/>
    <s v="Gemeente Ridderkerk"/>
  </r>
  <r>
    <x v="28"/>
    <s v="Trapondersteuning"/>
    <n v="2021"/>
    <s v="Gemeente Ridderkerk"/>
  </r>
  <r>
    <x v="28"/>
    <s v="Trapondersteuning"/>
    <n v="2021"/>
    <s v="Gemeente Ridderkerk"/>
  </r>
  <r>
    <x v="28"/>
    <s v="Trapondersteuning"/>
    <n v="2021"/>
    <s v="Gemeente Ridderkerk"/>
  </r>
  <r>
    <x v="24"/>
    <s v="Huka City 22"/>
    <n v="2018"/>
    <s v="Gemeente Ridderkerk"/>
  </r>
  <r>
    <x v="24"/>
    <s v="Van Raam Maxi 2"/>
    <n v="2019"/>
    <s v="Gemeente Ridderkerk"/>
  </r>
  <r>
    <x v="30"/>
    <s v="Van Raam Twinny"/>
    <n v="2020"/>
    <s v="Gemeente Ridderkerk"/>
  </r>
  <r>
    <x v="22"/>
    <s v="Quickie Salsa"/>
    <n v="2019"/>
    <s v="Gemeente Ridderkerk"/>
  </r>
  <r>
    <x v="17"/>
    <s v="Pride Luna Victory"/>
    <n v="2019"/>
    <s v="Gemeente Ridderkerk"/>
  </r>
  <r>
    <x v="10"/>
    <s v="Quickie 2 Classic"/>
    <n v="2019"/>
    <s v="Gemeente Ridderkerk"/>
  </r>
  <r>
    <x v="1"/>
    <s v="Huka TDV"/>
    <n v="2020"/>
    <s v="Gemeente Ridderkerk"/>
  </r>
  <r>
    <x v="15"/>
    <s v="Pestman Easy Swifty"/>
    <n v="2018"/>
    <s v="Gemeente Ridderkerk"/>
  </r>
  <r>
    <x v="11"/>
    <s v="Pride Luna Victory"/>
    <n v="2019"/>
    <s v="Gemeente Ridderkerk"/>
  </r>
  <r>
    <x v="22"/>
    <s v="Quickie Salsa"/>
    <n v="2020"/>
    <s v="Gemeente Ridderkerk"/>
  </r>
  <r>
    <x v="38"/>
    <s v="Lopital Sirocco"/>
    <n v="2016"/>
    <s v="Gemeente Ridderkerk"/>
  </r>
  <r>
    <x v="38"/>
    <s v="Linido douchebrancard 2513"/>
    <n v="2005"/>
    <s v="Gemeente Ridderkerk"/>
  </r>
  <r>
    <x v="12"/>
    <s v="SmartDrive MX2+"/>
    <n v="2019"/>
    <s v="Gemeente Ridderkerk"/>
  </r>
  <r>
    <x v="40"/>
    <s v="Excel Click &amp; Go"/>
    <n v="2017"/>
    <s v="Gemeente Ridderkerk"/>
  </r>
  <r>
    <x v="11"/>
    <s v="Pride Luna Victory"/>
    <n v="2016"/>
    <s v="Gemeente Ridderkerk"/>
  </r>
  <r>
    <x v="3"/>
    <s v="Quickie Breezy Basix"/>
    <n v="2013"/>
    <s v="Gemeente Ridderkerk"/>
  </r>
  <r>
    <x v="3"/>
    <s v="Excel G3"/>
    <n v="2011"/>
    <s v="Gemeente Ridderkerk"/>
  </r>
  <r>
    <x v="10"/>
    <s v="Excel G5 Modulair"/>
    <n v="2014"/>
    <s v="Gemeente Ridderkerk"/>
  </r>
  <r>
    <x v="3"/>
    <s v="Quickie Breezy Basix 2"/>
    <n v="2012"/>
    <s v="Gemeente Ridderkerk"/>
  </r>
  <r>
    <x v="22"/>
    <s v="Puma 40"/>
    <n v="2016"/>
    <s v="Gemeente Ridderkerk"/>
  </r>
  <r>
    <x v="2"/>
    <s v="Trophy"/>
    <n v="2011"/>
    <s v="Gemeente Ridderkerk"/>
  </r>
  <r>
    <x v="10"/>
    <s v="Excel G5 Modulair"/>
    <n v="2013"/>
    <s v="Gemeente Ridderkerk"/>
  </r>
  <r>
    <x v="3"/>
    <s v="Excel G4 Modulair"/>
    <n v="2010"/>
    <s v="Gemeente Ridderkerk"/>
  </r>
  <r>
    <x v="3"/>
    <s v="Excel G3"/>
    <n v="2015"/>
    <s v="Gemeente Ridderkerk"/>
  </r>
  <r>
    <x v="3"/>
    <s v="Quickie Breezy Basix 2"/>
    <n v="2017"/>
    <s v="Gemeente Ridderkerk"/>
  </r>
  <r>
    <x v="12"/>
    <s v="Quickie Attitude"/>
    <n v="2015"/>
    <s v="Gemeente Ridderkerk"/>
  </r>
  <r>
    <x v="27"/>
    <s v="Ibis XC"/>
    <n v="2008"/>
    <s v="Gemeente Ridderkerk"/>
  </r>
  <r>
    <x v="3"/>
    <s v="Excel G3"/>
    <n v="2017"/>
    <s v="Gemeente Ridderkerk"/>
  </r>
  <r>
    <x v="16"/>
    <s v="Huka ATA"/>
    <n v="2004"/>
    <s v="Gemeente Ridderkerk"/>
  </r>
  <r>
    <x v="1"/>
    <s v="Etac Clean"/>
    <n v="2019"/>
    <s v="Gemeente Ridderkerk"/>
  </r>
  <r>
    <x v="14"/>
    <s v="Fortress Calypso"/>
    <n v="2015"/>
    <s v="Gemeente Ridderkerk"/>
  </r>
  <r>
    <x v="3"/>
    <s v="Excel G3"/>
    <n v="2018"/>
    <s v="Gemeente Ridderkerk"/>
  </r>
  <r>
    <x v="2"/>
    <s v="Excel Galaxy Plus"/>
    <n v="2016"/>
    <s v="Gemeente Ridderkerk"/>
  </r>
  <r>
    <x v="3"/>
    <s v="Excel G-Lightweight"/>
    <n v="2017"/>
    <s v="Gemeente Ridderkerk"/>
  </r>
  <r>
    <x v="21"/>
    <s v="Permobil M3"/>
    <n v="2017"/>
    <s v="Gemeente Ridderkerk"/>
  </r>
  <r>
    <x v="4"/>
    <s v="Trophy"/>
    <n v="2011"/>
    <s v="Gemeente Ridderkerk"/>
  </r>
  <r>
    <x v="3"/>
    <s v="Excel G3"/>
    <n v="2011"/>
    <s v="Gemeente Ridderkerk"/>
  </r>
  <r>
    <x v="10"/>
    <s v="Quickie 2 Helix 2"/>
    <n v="2013"/>
    <s v="Gemeente Ridderkerk"/>
  </r>
  <r>
    <x v="3"/>
    <s v="Quickie Breezy Basix"/>
    <n v="2011"/>
    <s v="Gemeente Ridderkerk"/>
  </r>
  <r>
    <x v="2"/>
    <s v="Trophy"/>
    <n v="2017"/>
    <s v="Gemeente Ridderkerk"/>
  </r>
  <r>
    <x v="9"/>
    <s v="Excel Click &amp; Go"/>
    <n v="2018"/>
    <s v="Gemeente Ridderkerk"/>
  </r>
  <r>
    <x v="21"/>
    <s v="Puma 20"/>
    <n v="2018"/>
    <s v="Gemeente Ridderkerk"/>
  </r>
  <r>
    <x v="2"/>
    <s v="Sterling Elite 2 plus"/>
    <n v="2014"/>
    <s v="Gemeente Ridderkerk"/>
  </r>
  <r>
    <x v="10"/>
    <s v="Quickie 2 Helix 2"/>
    <n v="2014"/>
    <s v="Gemeente Ridderkerk"/>
  </r>
  <r>
    <x v="5"/>
    <s v="Excel G5 Modulair"/>
    <n v="2013"/>
    <s v="Gemeente Ridderkerk"/>
  </r>
  <r>
    <x v="25"/>
    <s v="Huka City 24"/>
    <n v="2016"/>
    <s v="Gemeente Ridderkerk"/>
  </r>
  <r>
    <x v="1"/>
    <s v="Etac Clean"/>
    <n v="2019"/>
    <s v="Gemeente Ridderkerk"/>
  </r>
  <r>
    <x v="11"/>
    <s v="Fortress Calypso"/>
    <n v="2017"/>
    <s v="Gemeente Ridderkerk"/>
  </r>
  <r>
    <x v="3"/>
    <s v="Excel G-Lightweight"/>
    <n v="2019"/>
    <s v="Gemeente Ridderkerk"/>
  </r>
  <r>
    <x v="27"/>
    <s v="Ibis 12&quot; Pro"/>
    <n v="2014"/>
    <s v="Gemeente Ridderkerk"/>
  </r>
  <r>
    <x v="4"/>
    <s v="Excel Galaxy"/>
    <n v="2011"/>
    <s v="Gemeente Ridderkerk"/>
  </r>
  <r>
    <x v="23"/>
    <s v="( tijdzone van 2 uur plannen )JoyInCare PowerMove electrisch 4 punts juk Touch &amp; Move"/>
    <n v="2019"/>
    <s v="Gemeente Ridderkerk"/>
  </r>
  <r>
    <x v="3"/>
    <s v="Excel G-Lightweight"/>
    <n v="2018"/>
    <s v="Gemeente Ridderkerk"/>
  </r>
  <r>
    <x v="1"/>
    <s v="Aquatec douchestoel"/>
    <n v="2018"/>
    <s v="Gemeente Ridderkerk"/>
  </r>
  <r>
    <x v="2"/>
    <s v="Excel Galaxy Plus"/>
    <n v="2019"/>
    <s v="Gemeente Ridderkerk"/>
  </r>
  <r>
    <x v="11"/>
    <s v="Pride Luna Victory"/>
    <n v="2016"/>
    <s v="Gemeente Ridderkerk"/>
  </r>
  <r>
    <x v="14"/>
    <s v="Fortress Calypso"/>
    <n v="2011"/>
    <s v="Gemeente Ridderkerk"/>
  </r>
  <r>
    <x v="23"/>
    <s v="Pakpaal"/>
    <n v="2018"/>
    <s v="Gemeente Ridderkerk"/>
  </r>
  <r>
    <x v="11"/>
    <s v="Sterling Elite 2 RS"/>
    <n v="2019"/>
    <s v="Gemeente Ridderkerk"/>
  </r>
  <r>
    <x v="20"/>
    <s v="Excel G5"/>
    <n v="2017"/>
    <s v="Gemeente Ridderkerk"/>
  </r>
  <r>
    <x v="5"/>
    <s v="Excel G5"/>
    <n v="2008"/>
    <s v="Gemeente Ridderkerk"/>
  </r>
  <r>
    <x v="3"/>
    <s v="Excel G3"/>
    <n v="2014"/>
    <s v="Gemeente Ridderkerk"/>
  </r>
  <r>
    <x v="10"/>
    <s v="Excel G5 Modulair"/>
    <n v="2014"/>
    <s v="Gemeente Ridderkerk"/>
  </r>
  <r>
    <x v="5"/>
    <s v="Excel G5 Modulair"/>
    <n v="2014"/>
    <s v="Gemeente Ridderkerk"/>
  </r>
  <r>
    <x v="23"/>
    <s v="Tilcentrum Diana Dolfi"/>
    <n v="2019"/>
    <s v="Gemeente Ridderkerk"/>
  </r>
  <r>
    <x v="3"/>
    <s v="Excel G3"/>
    <n v="2011"/>
    <s v="Gemeente Ridderkerk"/>
  </r>
  <r>
    <x v="4"/>
    <s v="Trophy"/>
    <n v="2018"/>
    <s v="Gemeente Ridderkerk"/>
  </r>
  <r>
    <x v="11"/>
    <s v="Fortress Calypso"/>
    <n v="2011"/>
    <s v="Gemeente Ridderkerk"/>
  </r>
  <r>
    <x v="3"/>
    <s v="Excel G4 Modulair"/>
    <n v="2011"/>
    <s v="Gemeente Ridderkerk"/>
  </r>
  <r>
    <x v="4"/>
    <s v="Sterling Elite 2 XS"/>
    <n v="2014"/>
    <s v="Gemeente Ridderkerk"/>
  </r>
  <r>
    <x v="10"/>
    <s v="Quickie 2 Helix 2"/>
    <n v="2014"/>
    <s v="Gemeente Ridderkerk"/>
  </r>
  <r>
    <x v="1"/>
    <s v="Aquatec douchestoel"/>
    <n v="2015"/>
    <s v="Gemeente Ridderkerk"/>
  </r>
  <r>
    <x v="27"/>
    <s v="Ibis 12&quot; Pro"/>
    <n v="2020"/>
    <s v="Gemeente Ridderkerk"/>
  </r>
  <r>
    <x v="23"/>
    <s v="Tilcentrum Diana Homecare"/>
    <n v="2016"/>
    <s v="Gemeente Ridderkerk"/>
  </r>
  <r>
    <x v="3"/>
    <s v="Excel G-Lightweight"/>
    <n v="2020"/>
    <s v="Gemeente Ridderkerk"/>
  </r>
  <r>
    <x v="31"/>
    <s v="Nijland Sunny Nindo"/>
    <n v="2015"/>
    <s v="Gemeente Ridderkerk"/>
  </r>
  <r>
    <x v="11"/>
    <s v="Fortress Calypso"/>
    <n v="2019"/>
    <s v="Gemeente Ridderkerk"/>
  </r>
  <r>
    <x v="41"/>
    <s v="Excel Galaxy II"/>
    <n v="2015"/>
    <s v="Gemeente Ridderkerk"/>
  </r>
  <r>
    <x v="3"/>
    <s v="Excel G-Lightweight"/>
    <n v="2019"/>
    <s v="Gemeente Ridderkerk"/>
  </r>
  <r>
    <x v="3"/>
    <s v="Excel G4 Modulair"/>
    <n v="2011"/>
    <s v="Gemeente Ridderkerk"/>
  </r>
  <r>
    <x v="23"/>
    <s v="Tilcentrum Diana Homecare"/>
    <n v="2016"/>
    <s v="Gemeente Ridderkerk"/>
  </r>
  <r>
    <x v="2"/>
    <s v="Sterling Elite 2 plus"/>
    <n v="2019"/>
    <s v="Gemeente Ridderkerk"/>
  </r>
  <r>
    <x v="10"/>
    <s v="Quickie 2 Helix 2"/>
    <n v="2018"/>
    <s v="Gemeente Ridderkerk"/>
  </r>
  <r>
    <x v="15"/>
    <s v="Otto Bock Kimba Neo"/>
    <n v="2017"/>
    <s v="Gemeente Ridderkerk"/>
  </r>
  <r>
    <x v="3"/>
    <s v="Quickie Breezy Basix 2"/>
    <n v="2018"/>
    <s v="Gemeente Ridderkerk"/>
  </r>
  <r>
    <x v="23"/>
    <s v="Arjo Sara 3000"/>
    <n v="2016"/>
    <s v="Gemeente Ridderkerk"/>
  </r>
  <r>
    <x v="14"/>
    <s v="Fortress Calypso"/>
    <n v="2018"/>
    <s v="Gemeente Ridderkerk"/>
  </r>
  <r>
    <x v="5"/>
    <s v="Excel G-Modular"/>
    <n v="2017"/>
    <s v="Gemeente Ridderkerk"/>
  </r>
  <r>
    <x v="11"/>
    <s v="Pride Luna Victory"/>
    <n v="2021"/>
    <s v="Gemeente Ridderkerk"/>
  </r>
  <r>
    <x v="1"/>
    <s v="Aquatec douchestoel"/>
    <n v="2017"/>
    <s v="Gemeente Ridderkerk"/>
  </r>
  <r>
    <x v="3"/>
    <s v="Excel G-Lightweight"/>
    <n v="2017"/>
    <s v="Gemeente Ridderkerk"/>
  </r>
  <r>
    <x v="32"/>
    <s v="Herdegen Open Bleu"/>
    <n v="2018"/>
    <s v="Gemeente Ridderkerk"/>
  </r>
  <r>
    <x v="3"/>
    <s v="Excel G-Lightweight"/>
    <n v="2020"/>
    <s v="Gemeente Ridderkerk"/>
  </r>
  <r>
    <x v="21"/>
    <s v="Miniflex"/>
    <n v="2018"/>
    <s v="Gemeente Ridderkerk"/>
  </r>
  <r>
    <x v="14"/>
    <s v="Fortress Calypso"/>
    <n v="2014"/>
    <s v="Gemeente Ridderkerk"/>
  </r>
  <r>
    <x v="3"/>
    <s v="Excel G3 Eco"/>
    <n v="2019"/>
    <s v="Gemeente Ridderkerk"/>
  </r>
  <r>
    <x v="11"/>
    <s v="Sterling Elite 2 RS"/>
    <n v="2020"/>
    <s v="Gemeente Ridderkerk"/>
  </r>
  <r>
    <x v="9"/>
    <s v="AAT Solo zit onder Helix Comf "/>
    <n v="2019"/>
    <s v="Gemeente Ridderkerk"/>
  </r>
  <r>
    <x v="3"/>
    <s v="Excel G-Lightweight"/>
    <n v="2019"/>
    <s v="Gemeente Ridderkerk"/>
  </r>
  <r>
    <x v="5"/>
    <s v="Quickie 2 Helix 2 Comfort"/>
    <n v="2019"/>
    <s v="Gemeente Ridderkerk"/>
  </r>
  <r>
    <x v="11"/>
    <s v="Invacare Orion Pro"/>
    <n v="2020"/>
    <s v="Gemeente Ridderkerk"/>
  </r>
  <r>
    <x v="3"/>
    <s v="Excel G-Lightweight"/>
    <n v="2019"/>
    <s v="Gemeente Ridderkerk"/>
  </r>
  <r>
    <x v="10"/>
    <s v="Quickie 2 Helix 2 Comfort"/>
    <n v="2019"/>
    <s v="Gemeente Ridderkerk"/>
  </r>
  <r>
    <x v="11"/>
    <s v="Fortress Calypso"/>
    <n v="2020"/>
    <s v="Gemeente Ridderkerk"/>
  </r>
  <r>
    <x v="11"/>
    <s v="Pride Lunetta"/>
    <n v="2016"/>
    <s v="Gemeente Ridderkerk"/>
  </r>
  <r>
    <x v="3"/>
    <s v="Excel G-Lightweight"/>
    <n v="2017"/>
    <s v="Gemeente Ridderkerk"/>
  </r>
  <r>
    <x v="1"/>
    <s v="Dolfijn"/>
    <n v="2017"/>
    <s v="Gemeente Ridderkerk"/>
  </r>
  <r>
    <x v="10"/>
    <s v="Excel G3"/>
    <n v="2016"/>
    <s v="Gemeente Ridderkerk"/>
  </r>
  <r>
    <x v="11"/>
    <s v="Pride Lunetta"/>
    <n v="2016"/>
    <s v="Gemeente Ridderkerk"/>
  </r>
  <r>
    <x v="1"/>
    <s v="Dolfijn"/>
    <n v="2017"/>
    <s v="Gemeente Ridderkerk"/>
  </r>
  <r>
    <x v="21"/>
    <s v="Vela Blues 300"/>
    <n v="2017"/>
    <s v="Gemeente Ridderkerk"/>
  </r>
  <r>
    <x v="11"/>
    <s v="Sterling Elite 2 RS"/>
    <n v="2017"/>
    <s v="Gemeente Ridderkerk"/>
  </r>
  <r>
    <x v="4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Draaitabel1" cacheId="2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Categorie indeling">
  <location ref="A1:C43" firstHeaderRow="0" firstDataRow="1" firstDataCol="1"/>
  <pivotFields count="6">
    <pivotField axis="axisRow" dataField="1" showAll="0">
      <items count="42">
        <item x="29"/>
        <item x="6"/>
        <item x="37"/>
        <item x="23"/>
        <item x="8"/>
        <item x="2"/>
        <item x="10"/>
        <item x="11"/>
        <item x="16"/>
        <item x="15"/>
        <item x="3"/>
        <item x="0"/>
        <item x="21"/>
        <item x="5"/>
        <item x="20"/>
        <item x="13"/>
        <item x="17"/>
        <item x="1"/>
        <item x="7"/>
        <item x="18"/>
        <item x="12"/>
        <item x="9"/>
        <item x="26"/>
        <item x="28"/>
        <item x="30"/>
        <item x="34"/>
        <item x="25"/>
        <item x="33"/>
        <item x="14"/>
        <item x="35"/>
        <item x="22"/>
        <item x="32"/>
        <item x="38"/>
        <item x="4"/>
        <item x="36"/>
        <item x="27"/>
        <item x="19"/>
        <item x="24"/>
        <item x="31"/>
        <item x="39"/>
        <item x="40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0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-2"/>
  </colFields>
  <colItems count="2">
    <i>
      <x/>
    </i>
    <i i="1">
      <x v="1"/>
    </i>
  </colItems>
  <dataFields count="2">
    <dataField name="uitstaand per 1-5-2022" fld="0" subtotal="count" baseField="0" baseItem="0"/>
    <dataField name="Overnamewaarde." fld="5" baseField="0" baseItem="0"/>
  </dataFields>
  <formats count="3"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field="0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Draaitabel2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Categorie indeling">
  <location ref="F1:G45" firstHeaderRow="1" firstDataRow="1" firstDataCol="1"/>
  <pivotFields count="4">
    <pivotField axis="axisRow" dataField="1" showAll="0">
      <items count="44">
        <item x="29"/>
        <item x="3"/>
        <item x="13"/>
        <item x="27"/>
        <item x="34"/>
        <item x="10"/>
        <item x="5"/>
        <item x="8"/>
        <item x="40"/>
        <item x="21"/>
        <item x="39"/>
        <item x="41"/>
        <item x="22"/>
        <item x="14"/>
        <item x="11"/>
        <item x="4"/>
        <item x="17"/>
        <item x="2"/>
        <item x="36"/>
        <item x="20"/>
        <item x="7"/>
        <item x="0"/>
        <item x="15"/>
        <item x="35"/>
        <item x="9"/>
        <item x="33"/>
        <item x="16"/>
        <item x="18"/>
        <item x="31"/>
        <item x="28"/>
        <item x="25"/>
        <item x="24"/>
        <item x="6"/>
        <item x="37"/>
        <item x="23"/>
        <item x="32"/>
        <item x="1"/>
        <item x="38"/>
        <item x="26"/>
        <item x="19"/>
        <item x="12"/>
        <item x="30"/>
        <item x="42"/>
        <item t="default"/>
      </items>
    </pivotField>
    <pivotField showAll="0"/>
    <pivotField showAll="0"/>
    <pivotField showAll="0"/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 t="grand">
      <x/>
    </i>
  </rowItems>
  <colItems count="1">
    <i/>
  </colItems>
  <dataFields count="1">
    <dataField name="Uitstaand per 1-2-21" fld="0" subtotal="count" baseField="0" baseItem="0"/>
  </dataFields>
  <formats count="3">
    <format dxfId="5">
      <pivotArea dataOnly="0" labelOnly="1" outline="0" axis="axisValues" fieldPosition="0"/>
    </format>
    <format dxfId="4">
      <pivotArea field="0" type="button" dataOnly="0" labelOnly="1" outline="0" axis="axisRow" fieldPosition="0"/>
    </format>
    <format dxfId="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2"/>
  <sheetViews>
    <sheetView topLeftCell="A7" workbookViewId="0">
      <selection activeCell="A5" sqref="A5"/>
    </sheetView>
  </sheetViews>
  <sheetFormatPr defaultRowHeight="15" x14ac:dyDescent="0.25"/>
  <cols>
    <col min="1" max="1" width="50.85546875" customWidth="1"/>
    <col min="11" max="11" width="54.42578125" bestFit="1" customWidth="1"/>
    <col min="12" max="12" width="28.140625" bestFit="1" customWidth="1"/>
    <col min="13" max="13" width="25" bestFit="1" customWidth="1"/>
    <col min="14" max="14" width="21.42578125" bestFit="1" customWidth="1"/>
    <col min="15" max="15" width="20.42578125" bestFit="1" customWidth="1"/>
    <col min="16" max="16" width="21.7109375" bestFit="1" customWidth="1"/>
    <col min="17" max="17" width="34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ht="15.75" x14ac:dyDescent="0.25">
      <c r="A2" s="2"/>
    </row>
    <row r="3" spans="1:7" ht="15.75" x14ac:dyDescent="0.25">
      <c r="A3" s="2"/>
    </row>
    <row r="4" spans="1:7" x14ac:dyDescent="0.25">
      <c r="A4" s="3"/>
    </row>
    <row r="5" spans="1:7" x14ac:dyDescent="0.25">
      <c r="A5" s="4" t="s">
        <v>7</v>
      </c>
    </row>
    <row r="6" spans="1:7" x14ac:dyDescent="0.25">
      <c r="A6" s="4"/>
    </row>
    <row r="7" spans="1:7" x14ac:dyDescent="0.25">
      <c r="A7" s="4" t="s">
        <v>8</v>
      </c>
    </row>
    <row r="8" spans="1:7" x14ac:dyDescent="0.25">
      <c r="A8" s="4"/>
    </row>
    <row r="9" spans="1:7" x14ac:dyDescent="0.25">
      <c r="A9" s="4" t="s">
        <v>9</v>
      </c>
    </row>
    <row r="10" spans="1:7" x14ac:dyDescent="0.25">
      <c r="A10" s="1" t="s">
        <v>10</v>
      </c>
    </row>
    <row r="11" spans="1:7" x14ac:dyDescent="0.25">
      <c r="A11" s="1" t="s">
        <v>11</v>
      </c>
    </row>
    <row r="12" spans="1:7" x14ac:dyDescent="0.25">
      <c r="A12" s="4"/>
    </row>
    <row r="13" spans="1:7" x14ac:dyDescent="0.25">
      <c r="A13" s="4" t="s">
        <v>12</v>
      </c>
    </row>
    <row r="14" spans="1:7" x14ac:dyDescent="0.25">
      <c r="A14" s="4" t="s">
        <v>13</v>
      </c>
    </row>
    <row r="15" spans="1:7" x14ac:dyDescent="0.25">
      <c r="A15" s="4"/>
    </row>
    <row r="16" spans="1:7" x14ac:dyDescent="0.25">
      <c r="A16" s="4" t="s">
        <v>14</v>
      </c>
    </row>
    <row r="17" spans="1:1" x14ac:dyDescent="0.25">
      <c r="A17" s="1" t="s">
        <v>0</v>
      </c>
    </row>
    <row r="18" spans="1:1" x14ac:dyDescent="0.25">
      <c r="A18" s="1" t="s">
        <v>1</v>
      </c>
    </row>
    <row r="19" spans="1:1" x14ac:dyDescent="0.25">
      <c r="A19" s="1" t="s">
        <v>2</v>
      </c>
    </row>
    <row r="20" spans="1:1" x14ac:dyDescent="0.25">
      <c r="A20" s="1" t="s">
        <v>3</v>
      </c>
    </row>
    <row r="21" spans="1:1" x14ac:dyDescent="0.25">
      <c r="A21" s="1" t="s">
        <v>4</v>
      </c>
    </row>
    <row r="22" spans="1:1" x14ac:dyDescent="0.25">
      <c r="A22" s="1" t="s">
        <v>5</v>
      </c>
    </row>
    <row r="23" spans="1:1" x14ac:dyDescent="0.25">
      <c r="A23" s="1" t="s">
        <v>6</v>
      </c>
    </row>
    <row r="24" spans="1:1" x14ac:dyDescent="0.25">
      <c r="A24" s="4"/>
    </row>
    <row r="25" spans="1:1" x14ac:dyDescent="0.25">
      <c r="A25" s="4" t="s">
        <v>15</v>
      </c>
    </row>
    <row r="26" spans="1:1" x14ac:dyDescent="0.25">
      <c r="A26" s="4"/>
    </row>
    <row r="27" spans="1:1" x14ac:dyDescent="0.25">
      <c r="A27" s="4" t="s">
        <v>16</v>
      </c>
    </row>
    <row r="28" spans="1:1" x14ac:dyDescent="0.25">
      <c r="A28" s="4"/>
    </row>
    <row r="29" spans="1:1" x14ac:dyDescent="0.25">
      <c r="A29" s="4"/>
    </row>
    <row r="30" spans="1:1" ht="15.75" x14ac:dyDescent="0.25">
      <c r="A30" s="5" t="s">
        <v>17</v>
      </c>
    </row>
    <row r="31" spans="1:1" ht="15.75" x14ac:dyDescent="0.25">
      <c r="A31" s="6" t="s">
        <v>18</v>
      </c>
    </row>
    <row r="32" spans="1:1" ht="15.75" x14ac:dyDescent="0.25">
      <c r="A3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917"/>
  <sheetViews>
    <sheetView workbookViewId="0">
      <selection activeCell="B39" sqref="B39"/>
    </sheetView>
  </sheetViews>
  <sheetFormatPr defaultRowHeight="12" x14ac:dyDescent="0.2"/>
  <cols>
    <col min="1" max="1" width="79" style="9" bestFit="1" customWidth="1"/>
    <col min="2" max="2" width="46.85546875" style="9" bestFit="1" customWidth="1"/>
    <col min="3" max="3" width="22.85546875" style="9" bestFit="1" customWidth="1"/>
    <col min="4" max="4" width="20.5703125" style="9" bestFit="1" customWidth="1"/>
    <col min="5" max="5" width="19.5703125" style="9" bestFit="1" customWidth="1"/>
    <col min="6" max="6" width="20.28515625" style="13" bestFit="1" customWidth="1"/>
    <col min="7" max="7" width="31.140625" style="9" bestFit="1" customWidth="1"/>
    <col min="8" max="8" width="7" style="9" bestFit="1" customWidth="1"/>
    <col min="9" max="16384" width="9.140625" style="9"/>
  </cols>
  <sheetData>
    <row r="1" spans="1:8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19</v>
      </c>
    </row>
    <row r="2" spans="1:8" x14ac:dyDescent="0.2">
      <c r="A2" s="10" t="s">
        <v>20</v>
      </c>
      <c r="B2" s="9" t="s">
        <v>21</v>
      </c>
      <c r="C2" s="9">
        <f t="shared" ref="C2:C65" si="0">YEAR(D2)</f>
        <v>2017</v>
      </c>
      <c r="D2" s="11">
        <v>43041</v>
      </c>
      <c r="E2" s="12">
        <v>10407</v>
      </c>
      <c r="F2" s="13">
        <v>2863.5149297423886</v>
      </c>
      <c r="G2" s="10" t="s">
        <v>22</v>
      </c>
      <c r="H2" s="9" t="s">
        <v>23</v>
      </c>
    </row>
    <row r="3" spans="1:8" x14ac:dyDescent="0.2">
      <c r="A3" s="10" t="s">
        <v>20</v>
      </c>
      <c r="B3" s="9" t="s">
        <v>24</v>
      </c>
      <c r="C3" s="9">
        <f t="shared" si="0"/>
        <v>2016</v>
      </c>
      <c r="D3" s="11">
        <v>42702</v>
      </c>
      <c r="E3" s="12">
        <v>3070</v>
      </c>
      <c r="F3" s="13">
        <v>90</v>
      </c>
      <c r="G3" s="10" t="s">
        <v>22</v>
      </c>
      <c r="H3" s="9" t="s">
        <v>25</v>
      </c>
    </row>
    <row r="4" spans="1:8" x14ac:dyDescent="0.2">
      <c r="A4" s="10" t="s">
        <v>26</v>
      </c>
      <c r="B4" s="9" t="s">
        <v>27</v>
      </c>
      <c r="C4" s="9">
        <f t="shared" si="0"/>
        <v>2018</v>
      </c>
      <c r="D4" s="11">
        <v>43439</v>
      </c>
      <c r="E4" s="12">
        <v>8187</v>
      </c>
      <c r="F4" s="13">
        <v>3204.8632903981265</v>
      </c>
      <c r="G4" s="10" t="s">
        <v>22</v>
      </c>
      <c r="H4" s="9" t="s">
        <v>28</v>
      </c>
    </row>
    <row r="5" spans="1:8" x14ac:dyDescent="0.2">
      <c r="A5" s="10" t="s">
        <v>29</v>
      </c>
      <c r="B5" s="9" t="s">
        <v>30</v>
      </c>
      <c r="C5" s="9">
        <f t="shared" si="0"/>
        <v>2018</v>
      </c>
      <c r="D5" s="11">
        <v>43223</v>
      </c>
      <c r="E5" s="12">
        <v>743.23</v>
      </c>
      <c r="F5" s="13">
        <v>291.2361504683841</v>
      </c>
      <c r="G5" s="10" t="s">
        <v>22</v>
      </c>
      <c r="H5" s="9" t="s">
        <v>31</v>
      </c>
    </row>
    <row r="6" spans="1:8" x14ac:dyDescent="0.2">
      <c r="A6" s="10" t="s">
        <v>32</v>
      </c>
      <c r="B6" s="9" t="s">
        <v>33</v>
      </c>
      <c r="C6" s="9">
        <f t="shared" si="0"/>
        <v>2017</v>
      </c>
      <c r="D6" s="11">
        <v>42780</v>
      </c>
      <c r="E6" s="12">
        <v>759.73</v>
      </c>
      <c r="F6" s="13">
        <v>213.60122950819675</v>
      </c>
      <c r="G6" s="10" t="s">
        <v>22</v>
      </c>
      <c r="H6" s="9" t="s">
        <v>34</v>
      </c>
    </row>
    <row r="7" spans="1:8" x14ac:dyDescent="0.2">
      <c r="A7" s="10" t="s">
        <v>35</v>
      </c>
      <c r="B7" s="9" t="s">
        <v>36</v>
      </c>
      <c r="C7" s="9">
        <f t="shared" si="0"/>
        <v>2017</v>
      </c>
      <c r="D7" s="11">
        <v>42843</v>
      </c>
      <c r="E7" s="12">
        <v>6799</v>
      </c>
      <c r="F7" s="13">
        <v>1503.6173887587825</v>
      </c>
      <c r="G7" s="10" t="s">
        <v>22</v>
      </c>
      <c r="H7" s="9" t="s">
        <v>37</v>
      </c>
    </row>
    <row r="8" spans="1:8" x14ac:dyDescent="0.2">
      <c r="A8" s="10" t="s">
        <v>38</v>
      </c>
      <c r="B8" s="9" t="s">
        <v>39</v>
      </c>
      <c r="C8" s="9">
        <f t="shared" si="0"/>
        <v>2017</v>
      </c>
      <c r="D8" s="11">
        <v>42811</v>
      </c>
      <c r="E8" s="12">
        <v>2967</v>
      </c>
      <c r="F8" s="13">
        <v>665.9007611241218</v>
      </c>
      <c r="G8" s="10" t="s">
        <v>22</v>
      </c>
      <c r="H8" s="9" t="s">
        <v>40</v>
      </c>
    </row>
    <row r="9" spans="1:8" x14ac:dyDescent="0.2">
      <c r="A9" s="10" t="s">
        <v>38</v>
      </c>
      <c r="B9" s="9" t="s">
        <v>41</v>
      </c>
      <c r="C9" s="9">
        <f t="shared" si="0"/>
        <v>2017</v>
      </c>
      <c r="D9" s="11">
        <v>42867</v>
      </c>
      <c r="E9" s="12">
        <v>7477.95</v>
      </c>
      <c r="F9" s="13">
        <v>1699.0130708430916</v>
      </c>
      <c r="G9" s="10" t="s">
        <v>22</v>
      </c>
      <c r="H9" s="9" t="s">
        <v>42</v>
      </c>
    </row>
    <row r="10" spans="1:8" x14ac:dyDescent="0.2">
      <c r="A10" s="10" t="s">
        <v>43</v>
      </c>
      <c r="B10" s="9" t="s">
        <v>44</v>
      </c>
      <c r="C10" s="9">
        <f t="shared" si="0"/>
        <v>2017</v>
      </c>
      <c r="D10" s="11">
        <v>43033</v>
      </c>
      <c r="E10" s="12">
        <v>6848</v>
      </c>
      <c r="F10" s="13">
        <v>1888.2037470725995</v>
      </c>
      <c r="G10" s="10" t="s">
        <v>22</v>
      </c>
      <c r="H10" s="9" t="s">
        <v>45</v>
      </c>
    </row>
    <row r="11" spans="1:8" x14ac:dyDescent="0.2">
      <c r="A11" s="10" t="s">
        <v>43</v>
      </c>
      <c r="B11" s="9" t="s">
        <v>46</v>
      </c>
      <c r="C11" s="9">
        <f t="shared" si="0"/>
        <v>2017</v>
      </c>
      <c r="D11" s="11">
        <v>43018</v>
      </c>
      <c r="E11" s="12">
        <v>3798</v>
      </c>
      <c r="F11" s="13">
        <v>1056.8747072599533</v>
      </c>
      <c r="G11" s="10" t="s">
        <v>22</v>
      </c>
      <c r="H11" s="9" t="s">
        <v>47</v>
      </c>
    </row>
    <row r="12" spans="1:8" x14ac:dyDescent="0.2">
      <c r="A12" s="10" t="s">
        <v>48</v>
      </c>
      <c r="B12" s="9" t="s">
        <v>49</v>
      </c>
      <c r="C12" s="9">
        <f t="shared" si="0"/>
        <v>2018</v>
      </c>
      <c r="D12" s="11">
        <v>43102</v>
      </c>
      <c r="E12" s="12">
        <v>6049</v>
      </c>
      <c r="F12" s="13">
        <v>1794.4139344262294</v>
      </c>
      <c r="G12" s="10" t="s">
        <v>22</v>
      </c>
      <c r="H12" s="9" t="s">
        <v>50</v>
      </c>
    </row>
    <row r="13" spans="1:8" x14ac:dyDescent="0.2">
      <c r="A13" s="10" t="s">
        <v>51</v>
      </c>
      <c r="B13" s="9" t="s">
        <v>52</v>
      </c>
      <c r="C13" s="9">
        <f t="shared" si="0"/>
        <v>2019</v>
      </c>
      <c r="D13" s="11">
        <v>43545</v>
      </c>
      <c r="E13" s="12">
        <v>5000</v>
      </c>
      <c r="F13" s="13">
        <v>2125.7142857142858</v>
      </c>
      <c r="G13" s="10" t="s">
        <v>22</v>
      </c>
      <c r="H13" s="9" t="s">
        <v>53</v>
      </c>
    </row>
    <row r="14" spans="1:8" x14ac:dyDescent="0.2">
      <c r="A14" s="10" t="s">
        <v>54</v>
      </c>
      <c r="B14" s="9" t="s">
        <v>55</v>
      </c>
      <c r="C14" s="9">
        <f t="shared" si="0"/>
        <v>2019</v>
      </c>
      <c r="D14" s="11">
        <v>43518</v>
      </c>
      <c r="E14" s="12">
        <v>5290</v>
      </c>
      <c r="F14" s="13">
        <v>2205.8255269320844</v>
      </c>
      <c r="G14" s="10" t="s">
        <v>22</v>
      </c>
      <c r="H14" s="9" t="s">
        <v>56</v>
      </c>
    </row>
    <row r="15" spans="1:8" x14ac:dyDescent="0.2">
      <c r="A15" s="10" t="s">
        <v>57</v>
      </c>
      <c r="B15" s="9" t="s">
        <v>58</v>
      </c>
      <c r="C15" s="9">
        <f t="shared" si="0"/>
        <v>2018</v>
      </c>
      <c r="D15" s="11">
        <v>43427</v>
      </c>
      <c r="E15" s="12">
        <v>1025</v>
      </c>
      <c r="F15" s="13">
        <v>436.2631733021077</v>
      </c>
      <c r="G15" s="10" t="s">
        <v>22</v>
      </c>
      <c r="H15" s="9" t="s">
        <v>59</v>
      </c>
    </row>
    <row r="16" spans="1:8" x14ac:dyDescent="0.2">
      <c r="A16" s="10" t="s">
        <v>43</v>
      </c>
      <c r="B16" s="9" t="s">
        <v>30</v>
      </c>
      <c r="C16" s="9">
        <f t="shared" si="0"/>
        <v>2018</v>
      </c>
      <c r="D16" s="11">
        <v>43242</v>
      </c>
      <c r="E16" s="12">
        <v>743.23</v>
      </c>
      <c r="F16" s="13">
        <v>294.70259367681501</v>
      </c>
      <c r="G16" s="10" t="s">
        <v>22</v>
      </c>
      <c r="H16" s="9" t="s">
        <v>60</v>
      </c>
    </row>
    <row r="17" spans="1:8" x14ac:dyDescent="0.2">
      <c r="A17" s="10" t="s">
        <v>43</v>
      </c>
      <c r="B17" s="9" t="s">
        <v>30</v>
      </c>
      <c r="C17" s="9">
        <f t="shared" si="0"/>
        <v>2019</v>
      </c>
      <c r="D17" s="11">
        <v>43474</v>
      </c>
      <c r="E17" s="12">
        <v>1038.73</v>
      </c>
      <c r="F17" s="13">
        <v>454.15703161592512</v>
      </c>
      <c r="G17" s="10" t="s">
        <v>22</v>
      </c>
      <c r="H17" s="9" t="s">
        <v>61</v>
      </c>
    </row>
    <row r="18" spans="1:8" x14ac:dyDescent="0.2">
      <c r="A18" s="10" t="s">
        <v>20</v>
      </c>
      <c r="B18" s="9" t="s">
        <v>62</v>
      </c>
      <c r="C18" s="9">
        <f t="shared" si="0"/>
        <v>2019</v>
      </c>
      <c r="D18" s="11">
        <v>43476</v>
      </c>
      <c r="E18" s="12">
        <v>5214</v>
      </c>
      <c r="F18" s="13">
        <v>2112.0913348946137</v>
      </c>
      <c r="G18" s="10" t="s">
        <v>22</v>
      </c>
      <c r="H18" s="9" t="s">
        <v>63</v>
      </c>
    </row>
    <row r="19" spans="1:8" x14ac:dyDescent="0.2">
      <c r="A19" s="10" t="s">
        <v>48</v>
      </c>
      <c r="B19" s="9" t="s">
        <v>64</v>
      </c>
      <c r="C19" s="9">
        <f t="shared" si="0"/>
        <v>2019</v>
      </c>
      <c r="D19" s="11">
        <v>43648</v>
      </c>
      <c r="E19" s="12">
        <v>4543</v>
      </c>
      <c r="F19" s="13">
        <v>2068.4379391100701</v>
      </c>
      <c r="G19" s="10" t="s">
        <v>22</v>
      </c>
      <c r="H19" s="9" t="s">
        <v>65</v>
      </c>
    </row>
    <row r="20" spans="1:8" x14ac:dyDescent="0.2">
      <c r="A20" s="10" t="s">
        <v>66</v>
      </c>
      <c r="B20" s="9" t="s">
        <v>39</v>
      </c>
      <c r="C20" s="9">
        <f t="shared" si="0"/>
        <v>2019</v>
      </c>
      <c r="D20" s="11">
        <v>43648</v>
      </c>
      <c r="E20" s="12">
        <v>5159</v>
      </c>
      <c r="F20" s="13">
        <v>2343.9789227166275</v>
      </c>
      <c r="G20" s="10" t="s">
        <v>22</v>
      </c>
      <c r="H20" s="9" t="s">
        <v>67</v>
      </c>
    </row>
    <row r="21" spans="1:8" x14ac:dyDescent="0.2">
      <c r="A21" s="10" t="s">
        <v>43</v>
      </c>
      <c r="B21" s="9" t="s">
        <v>68</v>
      </c>
      <c r="C21" s="9">
        <f t="shared" si="0"/>
        <v>2019</v>
      </c>
      <c r="D21" s="11">
        <v>43740</v>
      </c>
      <c r="E21" s="12">
        <v>7404</v>
      </c>
      <c r="F21" s="13">
        <v>3544.3559718969555</v>
      </c>
      <c r="G21" s="10" t="s">
        <v>22</v>
      </c>
      <c r="H21" s="9" t="s">
        <v>69</v>
      </c>
    </row>
    <row r="22" spans="1:8" x14ac:dyDescent="0.2">
      <c r="A22" s="10" t="s">
        <v>43</v>
      </c>
      <c r="B22" s="9" t="s">
        <v>70</v>
      </c>
      <c r="C22" s="9">
        <f t="shared" si="0"/>
        <v>2019</v>
      </c>
      <c r="D22" s="11">
        <v>43588</v>
      </c>
      <c r="E22" s="12">
        <v>9473.59</v>
      </c>
      <c r="F22" s="13">
        <v>4109.6341100702575</v>
      </c>
      <c r="G22" s="10" t="s">
        <v>22</v>
      </c>
      <c r="H22" s="9" t="s">
        <v>71</v>
      </c>
    </row>
    <row r="23" spans="1:8" x14ac:dyDescent="0.2">
      <c r="A23" s="10" t="s">
        <v>20</v>
      </c>
      <c r="B23" s="9" t="s">
        <v>72</v>
      </c>
      <c r="C23" s="9">
        <f t="shared" si="0"/>
        <v>2019</v>
      </c>
      <c r="D23" s="11">
        <v>43695</v>
      </c>
      <c r="E23" s="12">
        <v>640.75</v>
      </c>
      <c r="F23" s="13">
        <v>269.91485655737705</v>
      </c>
      <c r="G23" s="10" t="s">
        <v>22</v>
      </c>
      <c r="H23" s="9" t="s">
        <v>73</v>
      </c>
    </row>
    <row r="24" spans="1:8" x14ac:dyDescent="0.2">
      <c r="A24" s="10" t="s">
        <v>57</v>
      </c>
      <c r="B24" s="9" t="s">
        <v>74</v>
      </c>
      <c r="C24" s="9">
        <f t="shared" si="0"/>
        <v>2019</v>
      </c>
      <c r="D24" s="11">
        <v>43601</v>
      </c>
      <c r="E24" s="12">
        <v>1851</v>
      </c>
      <c r="F24" s="13">
        <v>840.47160421545664</v>
      </c>
      <c r="G24" s="10" t="s">
        <v>22</v>
      </c>
      <c r="H24" s="9" t="s">
        <v>75</v>
      </c>
    </row>
    <row r="25" spans="1:8" x14ac:dyDescent="0.2">
      <c r="A25" s="10" t="s">
        <v>43</v>
      </c>
      <c r="B25" s="9" t="s">
        <v>76</v>
      </c>
      <c r="C25" s="9">
        <f t="shared" si="0"/>
        <v>2018</v>
      </c>
      <c r="D25" s="11">
        <v>43438</v>
      </c>
      <c r="E25" s="12">
        <v>3996</v>
      </c>
      <c r="F25" s="13">
        <v>1585.4824355971898</v>
      </c>
      <c r="G25" s="10" t="s">
        <v>22</v>
      </c>
      <c r="H25" s="9" t="s">
        <v>77</v>
      </c>
    </row>
    <row r="26" spans="1:8" x14ac:dyDescent="0.2">
      <c r="A26" s="10" t="s">
        <v>20</v>
      </c>
      <c r="B26" s="9" t="s">
        <v>78</v>
      </c>
      <c r="C26" s="9">
        <f t="shared" si="0"/>
        <v>2019</v>
      </c>
      <c r="D26" s="11">
        <v>43598</v>
      </c>
      <c r="E26" s="12">
        <v>5487</v>
      </c>
      <c r="F26" s="13">
        <v>2412.1387587822019</v>
      </c>
      <c r="G26" s="10" t="s">
        <v>22</v>
      </c>
      <c r="H26" s="9" t="s">
        <v>79</v>
      </c>
    </row>
    <row r="27" spans="1:8" x14ac:dyDescent="0.2">
      <c r="A27" s="10" t="s">
        <v>80</v>
      </c>
      <c r="B27" s="9" t="s">
        <v>81</v>
      </c>
      <c r="C27" s="9">
        <f t="shared" si="0"/>
        <v>2018</v>
      </c>
      <c r="D27" s="11">
        <v>43431</v>
      </c>
      <c r="E27" s="12">
        <v>2356</v>
      </c>
      <c r="F27" s="13">
        <v>948.13700234192038</v>
      </c>
      <c r="G27" s="10" t="s">
        <v>22</v>
      </c>
      <c r="H27" s="9" t="s">
        <v>82</v>
      </c>
    </row>
    <row r="28" spans="1:8" x14ac:dyDescent="0.2">
      <c r="A28" s="10" t="s">
        <v>29</v>
      </c>
      <c r="B28" s="9" t="s">
        <v>58</v>
      </c>
      <c r="C28" s="9">
        <f t="shared" si="0"/>
        <v>2019</v>
      </c>
      <c r="D28" s="11">
        <v>43608</v>
      </c>
      <c r="E28" s="12">
        <v>1025</v>
      </c>
      <c r="F28" s="13">
        <v>484.21545667447305</v>
      </c>
      <c r="G28" s="10" t="s">
        <v>22</v>
      </c>
      <c r="H28" s="9" t="s">
        <v>83</v>
      </c>
    </row>
    <row r="29" spans="1:8" x14ac:dyDescent="0.2">
      <c r="A29" s="10" t="s">
        <v>51</v>
      </c>
      <c r="B29" s="9" t="s">
        <v>30</v>
      </c>
      <c r="C29" s="9">
        <f t="shared" si="0"/>
        <v>2018</v>
      </c>
      <c r="D29" s="11">
        <v>43409</v>
      </c>
      <c r="E29" s="12">
        <v>743.23</v>
      </c>
      <c r="F29" s="13">
        <v>325.17080503512881</v>
      </c>
      <c r="G29" s="10" t="s">
        <v>22</v>
      </c>
      <c r="H29" s="9" t="s">
        <v>84</v>
      </c>
    </row>
    <row r="30" spans="1:8" x14ac:dyDescent="0.2">
      <c r="A30" s="10" t="s">
        <v>85</v>
      </c>
      <c r="B30" s="9" t="s">
        <v>86</v>
      </c>
      <c r="C30" s="9">
        <f t="shared" si="0"/>
        <v>2019</v>
      </c>
      <c r="D30" s="11">
        <v>43621</v>
      </c>
      <c r="E30" s="12">
        <v>1725</v>
      </c>
      <c r="F30" s="13">
        <v>595.83811475409846</v>
      </c>
      <c r="G30" s="10" t="s">
        <v>22</v>
      </c>
      <c r="H30" s="9" t="s">
        <v>87</v>
      </c>
    </row>
    <row r="31" spans="1:8" x14ac:dyDescent="0.2">
      <c r="A31" s="10" t="s">
        <v>35</v>
      </c>
      <c r="B31" s="9" t="s">
        <v>88</v>
      </c>
      <c r="C31" s="9">
        <f t="shared" si="0"/>
        <v>2019</v>
      </c>
      <c r="D31" s="11">
        <v>43782</v>
      </c>
      <c r="E31" s="12">
        <v>3593</v>
      </c>
      <c r="F31" s="13">
        <v>1779.7324355971896</v>
      </c>
      <c r="G31" s="10" t="s">
        <v>22</v>
      </c>
      <c r="H31" s="9" t="s">
        <v>89</v>
      </c>
    </row>
    <row r="32" spans="1:8" x14ac:dyDescent="0.2">
      <c r="A32" s="10" t="s">
        <v>43</v>
      </c>
      <c r="B32" s="9" t="s">
        <v>44</v>
      </c>
      <c r="C32" s="9">
        <f t="shared" si="0"/>
        <v>2020</v>
      </c>
      <c r="D32" s="11">
        <v>44085</v>
      </c>
      <c r="E32" s="12">
        <v>6677</v>
      </c>
      <c r="F32" s="13">
        <v>3861.8105971896957</v>
      </c>
      <c r="G32" s="10" t="s">
        <v>22</v>
      </c>
      <c r="H32" s="9" t="s">
        <v>90</v>
      </c>
    </row>
    <row r="33" spans="1:8" x14ac:dyDescent="0.2">
      <c r="A33" s="10" t="s">
        <v>20</v>
      </c>
      <c r="B33" s="9" t="s">
        <v>91</v>
      </c>
      <c r="C33" s="9">
        <f t="shared" si="0"/>
        <v>2019</v>
      </c>
      <c r="D33" s="11">
        <v>43725</v>
      </c>
      <c r="E33" s="12">
        <v>1218.23</v>
      </c>
      <c r="F33" s="13">
        <v>606.00092213114749</v>
      </c>
      <c r="G33" s="10" t="s">
        <v>22</v>
      </c>
      <c r="H33" s="9" t="s">
        <v>92</v>
      </c>
    </row>
    <row r="34" spans="1:8" x14ac:dyDescent="0.2">
      <c r="A34" s="10" t="s">
        <v>20</v>
      </c>
      <c r="B34" s="9" t="s">
        <v>62</v>
      </c>
      <c r="C34" s="9">
        <f t="shared" si="0"/>
        <v>2020</v>
      </c>
      <c r="D34" s="11">
        <v>44018</v>
      </c>
      <c r="E34" s="12">
        <v>5214</v>
      </c>
      <c r="F34" s="13">
        <v>2920.3313817330213</v>
      </c>
      <c r="G34" s="10" t="s">
        <v>22</v>
      </c>
      <c r="H34" s="9" t="s">
        <v>93</v>
      </c>
    </row>
    <row r="35" spans="1:8" x14ac:dyDescent="0.2">
      <c r="A35" s="10" t="s">
        <v>35</v>
      </c>
      <c r="B35" s="9" t="s">
        <v>30</v>
      </c>
      <c r="C35" s="9">
        <f t="shared" si="0"/>
        <v>2019</v>
      </c>
      <c r="D35" s="11">
        <v>43676</v>
      </c>
      <c r="E35" s="12">
        <v>743.23</v>
      </c>
      <c r="F35" s="13">
        <v>373.88345433255267</v>
      </c>
      <c r="G35" s="10" t="s">
        <v>22</v>
      </c>
      <c r="H35" s="9" t="s">
        <v>94</v>
      </c>
    </row>
    <row r="36" spans="1:8" x14ac:dyDescent="0.2">
      <c r="A36" s="10" t="s">
        <v>57</v>
      </c>
      <c r="B36" s="9" t="s">
        <v>95</v>
      </c>
      <c r="C36" s="9">
        <f t="shared" si="0"/>
        <v>2019</v>
      </c>
      <c r="D36" s="11">
        <v>43679</v>
      </c>
      <c r="E36" s="12">
        <v>1893.3</v>
      </c>
      <c r="F36" s="13">
        <v>691.03241803278684</v>
      </c>
      <c r="G36" s="10" t="s">
        <v>22</v>
      </c>
      <c r="H36" s="9" t="s">
        <v>96</v>
      </c>
    </row>
    <row r="37" spans="1:8" x14ac:dyDescent="0.2">
      <c r="A37" s="10" t="s">
        <v>43</v>
      </c>
      <c r="B37" s="9" t="s">
        <v>97</v>
      </c>
      <c r="C37" s="9">
        <f t="shared" si="0"/>
        <v>2019</v>
      </c>
      <c r="D37" s="11">
        <v>43692</v>
      </c>
      <c r="E37" s="12">
        <v>2742.06</v>
      </c>
      <c r="F37" s="13">
        <v>992.67639344262284</v>
      </c>
      <c r="G37" s="10" t="s">
        <v>22</v>
      </c>
      <c r="H37" s="9" t="s">
        <v>98</v>
      </c>
    </row>
    <row r="38" spans="1:8" x14ac:dyDescent="0.2">
      <c r="A38" s="10" t="s">
        <v>29</v>
      </c>
      <c r="B38" s="9" t="s">
        <v>99</v>
      </c>
      <c r="C38" s="9">
        <f t="shared" si="0"/>
        <v>2019</v>
      </c>
      <c r="D38" s="11">
        <v>43714</v>
      </c>
      <c r="E38" s="12">
        <v>6144</v>
      </c>
      <c r="F38" s="13">
        <v>2900.9648711943792</v>
      </c>
      <c r="G38" s="10" t="s">
        <v>22</v>
      </c>
      <c r="H38" s="9" t="s">
        <v>100</v>
      </c>
    </row>
    <row r="39" spans="1:8" x14ac:dyDescent="0.2">
      <c r="A39" s="10" t="s">
        <v>35</v>
      </c>
      <c r="B39" s="9" t="s">
        <v>62</v>
      </c>
      <c r="C39" s="9">
        <f t="shared" si="0"/>
        <v>2019</v>
      </c>
      <c r="D39" s="11">
        <v>43726</v>
      </c>
      <c r="E39" s="12">
        <v>5214</v>
      </c>
      <c r="F39" s="13">
        <v>2484.8957845433256</v>
      </c>
      <c r="G39" s="10" t="s">
        <v>22</v>
      </c>
      <c r="H39" s="9" t="s">
        <v>101</v>
      </c>
    </row>
    <row r="40" spans="1:8" x14ac:dyDescent="0.2">
      <c r="A40" s="10" t="s">
        <v>32</v>
      </c>
      <c r="B40" s="9" t="s">
        <v>102</v>
      </c>
      <c r="C40" s="9">
        <f t="shared" si="0"/>
        <v>2020</v>
      </c>
      <c r="D40" s="11">
        <v>43944</v>
      </c>
      <c r="E40" s="12">
        <v>1640</v>
      </c>
      <c r="F40" s="13">
        <v>770.26229508196718</v>
      </c>
      <c r="G40" s="10" t="s">
        <v>22</v>
      </c>
      <c r="H40" s="9" t="s">
        <v>103</v>
      </c>
    </row>
    <row r="41" spans="1:8" x14ac:dyDescent="0.2">
      <c r="A41" s="10" t="s">
        <v>32</v>
      </c>
      <c r="B41" s="9" t="s">
        <v>104</v>
      </c>
      <c r="C41" s="9">
        <f t="shared" si="0"/>
        <v>2020</v>
      </c>
      <c r="D41" s="11">
        <v>43892</v>
      </c>
      <c r="E41" s="12">
        <v>7562</v>
      </c>
      <c r="F41" s="13">
        <v>3950.4285714285716</v>
      </c>
      <c r="G41" s="10" t="s">
        <v>22</v>
      </c>
      <c r="H41" s="9" t="s">
        <v>105</v>
      </c>
    </row>
    <row r="42" spans="1:8" x14ac:dyDescent="0.2">
      <c r="A42" s="10" t="s">
        <v>20</v>
      </c>
      <c r="B42" s="9" t="s">
        <v>58</v>
      </c>
      <c r="C42" s="9">
        <f t="shared" si="0"/>
        <v>2020</v>
      </c>
      <c r="D42" s="11">
        <v>43882</v>
      </c>
      <c r="E42" s="12">
        <v>1025</v>
      </c>
      <c r="F42" s="13">
        <v>556.80620608899301</v>
      </c>
      <c r="G42" s="10" t="s">
        <v>22</v>
      </c>
      <c r="H42" s="9" t="s">
        <v>106</v>
      </c>
    </row>
    <row r="43" spans="1:8" x14ac:dyDescent="0.2">
      <c r="A43" s="10" t="s">
        <v>107</v>
      </c>
      <c r="B43" s="9" t="s">
        <v>88</v>
      </c>
      <c r="C43" s="9">
        <f t="shared" si="0"/>
        <v>2019</v>
      </c>
      <c r="D43" s="11">
        <v>43780</v>
      </c>
      <c r="E43" s="12">
        <v>3593</v>
      </c>
      <c r="F43" s="13">
        <v>1777.69906323185</v>
      </c>
      <c r="G43" s="10" t="s">
        <v>22</v>
      </c>
      <c r="H43" s="9" t="s">
        <v>108</v>
      </c>
    </row>
    <row r="44" spans="1:8" x14ac:dyDescent="0.2">
      <c r="A44" s="10" t="s">
        <v>109</v>
      </c>
      <c r="B44" s="9" t="s">
        <v>44</v>
      </c>
      <c r="C44" s="9">
        <f t="shared" si="0"/>
        <v>2020</v>
      </c>
      <c r="D44" s="11">
        <v>43872</v>
      </c>
      <c r="E44" s="12">
        <v>8826</v>
      </c>
      <c r="F44" s="13">
        <v>4555.138173302108</v>
      </c>
      <c r="G44" s="10" t="s">
        <v>22</v>
      </c>
      <c r="H44" s="9" t="s">
        <v>110</v>
      </c>
    </row>
    <row r="45" spans="1:8" x14ac:dyDescent="0.2">
      <c r="A45" s="10" t="s">
        <v>43</v>
      </c>
      <c r="B45" s="9" t="s">
        <v>111</v>
      </c>
      <c r="C45" s="9">
        <f t="shared" si="0"/>
        <v>2020</v>
      </c>
      <c r="D45" s="11">
        <v>43944</v>
      </c>
      <c r="E45" s="12">
        <v>12948.29</v>
      </c>
      <c r="F45" s="13">
        <v>6939.7660889929739</v>
      </c>
      <c r="G45" s="10" t="s">
        <v>22</v>
      </c>
      <c r="H45" s="9" t="s">
        <v>112</v>
      </c>
    </row>
    <row r="46" spans="1:8" x14ac:dyDescent="0.2">
      <c r="A46" s="10" t="s">
        <v>32</v>
      </c>
      <c r="B46" s="9" t="s">
        <v>68</v>
      </c>
      <c r="C46" s="9">
        <f t="shared" si="0"/>
        <v>2020</v>
      </c>
      <c r="D46" s="11">
        <v>43851</v>
      </c>
      <c r="E46" s="12">
        <v>7514</v>
      </c>
      <c r="F46" s="13">
        <v>3836.7839578454332</v>
      </c>
      <c r="G46" s="10" t="s">
        <v>22</v>
      </c>
      <c r="H46" s="9" t="s">
        <v>113</v>
      </c>
    </row>
    <row r="47" spans="1:8" x14ac:dyDescent="0.2">
      <c r="A47" s="10" t="s">
        <v>20</v>
      </c>
      <c r="B47" s="9" t="s">
        <v>111</v>
      </c>
      <c r="C47" s="9">
        <f t="shared" si="0"/>
        <v>2020</v>
      </c>
      <c r="D47" s="11">
        <v>44109</v>
      </c>
      <c r="E47" s="12">
        <v>9194.2900000000009</v>
      </c>
      <c r="F47" s="13">
        <v>5373.5956703747079</v>
      </c>
      <c r="G47" s="10" t="s">
        <v>22</v>
      </c>
      <c r="H47" s="9" t="s">
        <v>114</v>
      </c>
    </row>
    <row r="48" spans="1:8" x14ac:dyDescent="0.2">
      <c r="A48" s="10" t="s">
        <v>20</v>
      </c>
      <c r="B48" s="9" t="s">
        <v>115</v>
      </c>
      <c r="C48" s="9">
        <f t="shared" si="0"/>
        <v>2020</v>
      </c>
      <c r="D48" s="11">
        <v>44104</v>
      </c>
      <c r="E48" s="12">
        <v>7319</v>
      </c>
      <c r="F48" s="13">
        <v>4271.1522248243564</v>
      </c>
      <c r="G48" s="10" t="s">
        <v>22</v>
      </c>
      <c r="H48" s="9" t="s">
        <v>116</v>
      </c>
    </row>
    <row r="49" spans="1:8" x14ac:dyDescent="0.2">
      <c r="A49" s="10" t="s">
        <v>38</v>
      </c>
      <c r="B49" s="9" t="s">
        <v>117</v>
      </c>
      <c r="C49" s="9">
        <f t="shared" si="0"/>
        <v>2020</v>
      </c>
      <c r="D49" s="11">
        <v>44032</v>
      </c>
      <c r="E49" s="12">
        <v>6404.41</v>
      </c>
      <c r="F49" s="13">
        <v>3607.5034894613582</v>
      </c>
      <c r="G49" s="10" t="s">
        <v>22</v>
      </c>
      <c r="H49" s="9" t="s">
        <v>118</v>
      </c>
    </row>
    <row r="50" spans="1:8" x14ac:dyDescent="0.2">
      <c r="A50" s="10" t="s">
        <v>51</v>
      </c>
      <c r="B50" s="9" t="s">
        <v>70</v>
      </c>
      <c r="C50" s="9">
        <f t="shared" si="0"/>
        <v>2020</v>
      </c>
      <c r="D50" s="11">
        <v>43924</v>
      </c>
      <c r="E50" s="12">
        <v>9114.2899999999991</v>
      </c>
      <c r="F50" s="13">
        <v>4839.9119320843083</v>
      </c>
      <c r="G50" s="10" t="s">
        <v>22</v>
      </c>
      <c r="H50" s="9" t="s">
        <v>119</v>
      </c>
    </row>
    <row r="51" spans="1:8" x14ac:dyDescent="0.2">
      <c r="A51" s="10" t="s">
        <v>109</v>
      </c>
      <c r="B51" s="9" t="s">
        <v>120</v>
      </c>
      <c r="C51" s="9">
        <f t="shared" si="0"/>
        <v>2020</v>
      </c>
      <c r="D51" s="11">
        <v>44012</v>
      </c>
      <c r="E51" s="12">
        <v>7330.1</v>
      </c>
      <c r="F51" s="13">
        <v>4083.4160421545671</v>
      </c>
      <c r="G51" s="10" t="s">
        <v>22</v>
      </c>
      <c r="H51" s="9" t="s">
        <v>121</v>
      </c>
    </row>
    <row r="52" spans="1:8" x14ac:dyDescent="0.2">
      <c r="A52" s="10" t="s">
        <v>29</v>
      </c>
      <c r="B52" s="9" t="s">
        <v>122</v>
      </c>
      <c r="C52" s="9">
        <f t="shared" si="0"/>
        <v>2020</v>
      </c>
      <c r="D52" s="11">
        <v>44120</v>
      </c>
      <c r="E52" s="12">
        <v>3979</v>
      </c>
      <c r="F52" s="13">
        <v>2349.3676814988289</v>
      </c>
      <c r="G52" s="10" t="s">
        <v>22</v>
      </c>
      <c r="H52" s="9" t="s">
        <v>123</v>
      </c>
    </row>
    <row r="53" spans="1:8" x14ac:dyDescent="0.2">
      <c r="A53" s="10" t="s">
        <v>124</v>
      </c>
      <c r="B53" s="9" t="s">
        <v>27</v>
      </c>
      <c r="C53" s="9">
        <f t="shared" si="0"/>
        <v>2020</v>
      </c>
      <c r="D53" s="11">
        <v>44096</v>
      </c>
      <c r="E53" s="12">
        <v>8490</v>
      </c>
      <c r="F53" s="13">
        <v>4931.6627634660417</v>
      </c>
      <c r="G53" s="10" t="s">
        <v>22</v>
      </c>
      <c r="H53" s="9" t="s">
        <v>125</v>
      </c>
    </row>
    <row r="54" spans="1:8" x14ac:dyDescent="0.2">
      <c r="A54" s="10" t="s">
        <v>51</v>
      </c>
      <c r="B54" s="9" t="s">
        <v>58</v>
      </c>
      <c r="C54" s="9">
        <f t="shared" si="0"/>
        <v>2020</v>
      </c>
      <c r="D54" s="11">
        <v>43882</v>
      </c>
      <c r="E54" s="12">
        <v>1025</v>
      </c>
      <c r="F54" s="13">
        <v>556.80620608899301</v>
      </c>
      <c r="G54" s="10" t="s">
        <v>22</v>
      </c>
      <c r="H54" s="9" t="s">
        <v>126</v>
      </c>
    </row>
    <row r="55" spans="1:8" x14ac:dyDescent="0.2">
      <c r="A55" s="10" t="s">
        <v>127</v>
      </c>
      <c r="B55" s="9" t="s">
        <v>70</v>
      </c>
      <c r="C55" s="9">
        <f t="shared" si="0"/>
        <v>2021</v>
      </c>
      <c r="D55" s="11">
        <v>44230</v>
      </c>
      <c r="E55" s="12">
        <v>10523.74</v>
      </c>
      <c r="F55" s="13">
        <v>6516.1977166276347</v>
      </c>
      <c r="G55" s="10" t="s">
        <v>22</v>
      </c>
      <c r="H55" s="9" t="s">
        <v>128</v>
      </c>
    </row>
    <row r="56" spans="1:8" x14ac:dyDescent="0.2">
      <c r="A56" s="10" t="s">
        <v>54</v>
      </c>
      <c r="B56" s="9" t="s">
        <v>30</v>
      </c>
      <c r="C56" s="9">
        <f t="shared" si="0"/>
        <v>2020</v>
      </c>
      <c r="D56" s="11">
        <v>44166</v>
      </c>
      <c r="E56" s="12">
        <v>759.73</v>
      </c>
      <c r="F56" s="13">
        <v>473.16381147540983</v>
      </c>
      <c r="G56" s="10" t="s">
        <v>22</v>
      </c>
      <c r="H56" s="9" t="s">
        <v>129</v>
      </c>
    </row>
    <row r="57" spans="1:8" x14ac:dyDescent="0.2">
      <c r="A57" s="10" t="s">
        <v>130</v>
      </c>
      <c r="B57" s="9" t="s">
        <v>36</v>
      </c>
      <c r="C57" s="9">
        <f t="shared" si="0"/>
        <v>2020</v>
      </c>
      <c r="D57" s="11">
        <v>44140</v>
      </c>
      <c r="E57" s="12">
        <v>6889</v>
      </c>
      <c r="F57" s="13">
        <v>4092.7459016393441</v>
      </c>
      <c r="G57" s="10" t="s">
        <v>22</v>
      </c>
      <c r="H57" s="9" t="s">
        <v>131</v>
      </c>
    </row>
    <row r="58" spans="1:8" x14ac:dyDescent="0.2">
      <c r="A58" s="10" t="s">
        <v>66</v>
      </c>
      <c r="B58" s="9" t="s">
        <v>70</v>
      </c>
      <c r="C58" s="9">
        <f t="shared" si="0"/>
        <v>2020</v>
      </c>
      <c r="D58" s="11">
        <v>44099</v>
      </c>
      <c r="E58" s="12">
        <v>10523.74</v>
      </c>
      <c r="F58" s="13">
        <v>6117.2252517564402</v>
      </c>
      <c r="G58" s="10" t="s">
        <v>22</v>
      </c>
      <c r="H58" s="9" t="s">
        <v>132</v>
      </c>
    </row>
    <row r="59" spans="1:8" x14ac:dyDescent="0.2">
      <c r="A59" s="10" t="s">
        <v>57</v>
      </c>
      <c r="B59" s="9" t="s">
        <v>62</v>
      </c>
      <c r="C59" s="9">
        <f t="shared" si="0"/>
        <v>2021</v>
      </c>
      <c r="D59" s="11">
        <v>44237</v>
      </c>
      <c r="E59" s="12">
        <v>5343.08</v>
      </c>
      <c r="F59" s="13">
        <v>3326.9029156908664</v>
      </c>
      <c r="G59" s="10" t="s">
        <v>22</v>
      </c>
      <c r="H59" s="9" t="s">
        <v>133</v>
      </c>
    </row>
    <row r="60" spans="1:8" x14ac:dyDescent="0.2">
      <c r="A60" s="10" t="s">
        <v>35</v>
      </c>
      <c r="B60" s="9" t="s">
        <v>134</v>
      </c>
      <c r="C60" s="9">
        <f t="shared" si="0"/>
        <v>2021</v>
      </c>
      <c r="D60" s="11">
        <v>44299</v>
      </c>
      <c r="E60" s="12">
        <v>8906.94</v>
      </c>
      <c r="F60" s="13">
        <v>5695.0182259953162</v>
      </c>
      <c r="G60" s="10" t="s">
        <v>22</v>
      </c>
      <c r="H60" s="9" t="s">
        <v>135</v>
      </c>
    </row>
    <row r="61" spans="1:8" x14ac:dyDescent="0.2">
      <c r="A61" s="10" t="s">
        <v>136</v>
      </c>
      <c r="B61" s="9" t="s">
        <v>137</v>
      </c>
      <c r="C61" s="9">
        <f t="shared" si="0"/>
        <v>2021</v>
      </c>
      <c r="D61" s="11">
        <v>44321</v>
      </c>
      <c r="E61" s="12">
        <v>13056.5</v>
      </c>
      <c r="F61" s="13">
        <v>8425.256586651054</v>
      </c>
      <c r="G61" s="10" t="s">
        <v>22</v>
      </c>
      <c r="H61" s="9" t="s">
        <v>138</v>
      </c>
    </row>
    <row r="62" spans="1:8" x14ac:dyDescent="0.2">
      <c r="A62" s="10" t="s">
        <v>51</v>
      </c>
      <c r="B62" s="9" t="s">
        <v>139</v>
      </c>
      <c r="C62" s="9">
        <f t="shared" si="0"/>
        <v>2021</v>
      </c>
      <c r="D62" s="11">
        <v>44274</v>
      </c>
      <c r="E62" s="12">
        <v>11550</v>
      </c>
      <c r="F62" s="13">
        <v>7297.3243559718967</v>
      </c>
      <c r="G62" s="10" t="s">
        <v>22</v>
      </c>
      <c r="H62" s="9" t="s">
        <v>140</v>
      </c>
    </row>
    <row r="63" spans="1:8" x14ac:dyDescent="0.2">
      <c r="A63" s="10" t="s">
        <v>29</v>
      </c>
      <c r="B63" s="9" t="s">
        <v>141</v>
      </c>
      <c r="C63" s="9">
        <f t="shared" si="0"/>
        <v>2021</v>
      </c>
      <c r="D63" s="11">
        <v>44274</v>
      </c>
      <c r="E63" s="12">
        <v>8470.745384615384</v>
      </c>
      <c r="F63" s="13">
        <v>5355.6632196901455</v>
      </c>
      <c r="G63" s="10" t="s">
        <v>22</v>
      </c>
      <c r="H63" s="9" t="s">
        <v>142</v>
      </c>
    </row>
    <row r="64" spans="1:8" x14ac:dyDescent="0.2">
      <c r="A64" s="10" t="s">
        <v>51</v>
      </c>
      <c r="B64" s="9" t="s">
        <v>143</v>
      </c>
      <c r="C64" s="9">
        <f t="shared" si="0"/>
        <v>2020</v>
      </c>
      <c r="D64" s="11">
        <v>44181</v>
      </c>
      <c r="E64" s="12">
        <v>8205.9399999999987</v>
      </c>
      <c r="F64" s="13">
        <v>4968.5486943793903</v>
      </c>
      <c r="G64" s="10" t="s">
        <v>22</v>
      </c>
      <c r="H64" s="9" t="s">
        <v>144</v>
      </c>
    </row>
    <row r="65" spans="1:8" x14ac:dyDescent="0.2">
      <c r="A65" s="10" t="s">
        <v>43</v>
      </c>
      <c r="B65" s="9" t="s">
        <v>30</v>
      </c>
      <c r="C65" s="9">
        <f t="shared" si="0"/>
        <v>2021</v>
      </c>
      <c r="D65" s="11">
        <v>44475</v>
      </c>
      <c r="E65" s="12">
        <v>743.23</v>
      </c>
      <c r="F65" s="13">
        <v>519.65651346604216</v>
      </c>
      <c r="G65" s="10" t="s">
        <v>22</v>
      </c>
      <c r="H65" s="9" t="s">
        <v>145</v>
      </c>
    </row>
    <row r="66" spans="1:8" x14ac:dyDescent="0.2">
      <c r="A66" s="10" t="s">
        <v>57</v>
      </c>
      <c r="B66" s="9" t="s">
        <v>143</v>
      </c>
      <c r="C66" s="9">
        <f t="shared" ref="C66:C129" si="1">YEAR(D66)</f>
        <v>2021</v>
      </c>
      <c r="D66" s="11">
        <v>44489</v>
      </c>
      <c r="E66" s="12">
        <v>8205.9399999999987</v>
      </c>
      <c r="F66" s="13">
        <v>5697.6088583138162</v>
      </c>
      <c r="G66" s="10" t="s">
        <v>22</v>
      </c>
      <c r="H66" s="9" t="s">
        <v>146</v>
      </c>
    </row>
    <row r="67" spans="1:8" x14ac:dyDescent="0.2">
      <c r="A67" s="10" t="s">
        <v>80</v>
      </c>
      <c r="B67" s="9" t="s">
        <v>147</v>
      </c>
      <c r="C67" s="9">
        <f t="shared" si="1"/>
        <v>2021</v>
      </c>
      <c r="D67" s="11">
        <v>44411</v>
      </c>
      <c r="E67" s="12">
        <v>7045</v>
      </c>
      <c r="F67" s="13">
        <v>4734.3720725995317</v>
      </c>
      <c r="G67" s="10" t="s">
        <v>22</v>
      </c>
      <c r="H67" s="9" t="s">
        <v>148</v>
      </c>
    </row>
    <row r="68" spans="1:8" x14ac:dyDescent="0.2">
      <c r="A68" s="10" t="s">
        <v>29</v>
      </c>
      <c r="B68" s="9" t="s">
        <v>149</v>
      </c>
      <c r="C68" s="9">
        <f t="shared" si="1"/>
        <v>2020</v>
      </c>
      <c r="D68" s="11">
        <v>44162</v>
      </c>
      <c r="E68" s="12">
        <v>2042.35</v>
      </c>
      <c r="F68" s="13">
        <v>1122.0813524590162</v>
      </c>
      <c r="G68" s="10" t="s">
        <v>22</v>
      </c>
      <c r="H68" s="9" t="s">
        <v>150</v>
      </c>
    </row>
    <row r="69" spans="1:8" x14ac:dyDescent="0.2">
      <c r="A69" s="10" t="s">
        <v>80</v>
      </c>
      <c r="B69" s="9" t="s">
        <v>70</v>
      </c>
      <c r="C69" s="9">
        <f t="shared" si="1"/>
        <v>2021</v>
      </c>
      <c r="D69" s="11">
        <v>44412</v>
      </c>
      <c r="E69" s="12">
        <v>9346.08</v>
      </c>
      <c r="F69" s="13">
        <v>6280.3323653395782</v>
      </c>
      <c r="G69" s="10" t="s">
        <v>22</v>
      </c>
      <c r="H69" s="9" t="s">
        <v>151</v>
      </c>
    </row>
    <row r="70" spans="1:8" x14ac:dyDescent="0.2">
      <c r="A70" s="10" t="s">
        <v>124</v>
      </c>
      <c r="B70" s="9" t="s">
        <v>152</v>
      </c>
      <c r="C70" s="9">
        <f t="shared" si="1"/>
        <v>2021</v>
      </c>
      <c r="D70" s="11">
        <v>44435</v>
      </c>
      <c r="E70" s="12">
        <v>1175</v>
      </c>
      <c r="F70" s="13">
        <v>804.96633489461351</v>
      </c>
      <c r="G70" s="10" t="s">
        <v>22</v>
      </c>
      <c r="H70" s="9" t="s">
        <v>153</v>
      </c>
    </row>
    <row r="71" spans="1:8" x14ac:dyDescent="0.2">
      <c r="A71" s="10" t="s">
        <v>38</v>
      </c>
      <c r="B71" s="9" t="s">
        <v>154</v>
      </c>
      <c r="C71" s="9">
        <f t="shared" si="1"/>
        <v>2021</v>
      </c>
      <c r="D71" s="11">
        <v>44530</v>
      </c>
      <c r="E71" s="12">
        <v>5873</v>
      </c>
      <c r="F71" s="13">
        <v>4148.7617096018739</v>
      </c>
      <c r="G71" s="10" t="s">
        <v>22</v>
      </c>
      <c r="H71" s="9" t="s">
        <v>155</v>
      </c>
    </row>
    <row r="72" spans="1:8" x14ac:dyDescent="0.2">
      <c r="A72" s="10" t="s">
        <v>156</v>
      </c>
      <c r="B72" s="9" t="s">
        <v>117</v>
      </c>
      <c r="C72" s="9">
        <f t="shared" si="1"/>
        <v>2021</v>
      </c>
      <c r="D72" s="11">
        <v>44532</v>
      </c>
      <c r="E72" s="12">
        <v>8218.73</v>
      </c>
      <c r="F72" s="13">
        <v>5808.4241100702575</v>
      </c>
      <c r="G72" s="10" t="s">
        <v>22</v>
      </c>
      <c r="H72" s="9" t="s">
        <v>157</v>
      </c>
    </row>
    <row r="73" spans="1:8" x14ac:dyDescent="0.2">
      <c r="A73" s="10" t="s">
        <v>43</v>
      </c>
      <c r="B73" s="9" t="s">
        <v>158</v>
      </c>
      <c r="C73" s="9">
        <f t="shared" si="1"/>
        <v>2021</v>
      </c>
      <c r="D73" s="11">
        <v>44538</v>
      </c>
      <c r="E73" s="12">
        <v>4303</v>
      </c>
      <c r="F73" s="13">
        <v>2980.3844262295083</v>
      </c>
      <c r="G73" s="10" t="s">
        <v>22</v>
      </c>
      <c r="H73" s="9" t="s">
        <v>159</v>
      </c>
    </row>
    <row r="74" spans="1:8" x14ac:dyDescent="0.2">
      <c r="A74" s="10" t="s">
        <v>160</v>
      </c>
      <c r="B74" s="9" t="s">
        <v>68</v>
      </c>
      <c r="C74" s="9">
        <f t="shared" si="1"/>
        <v>2021</v>
      </c>
      <c r="D74" s="11">
        <v>44480</v>
      </c>
      <c r="E74" s="12">
        <v>7989</v>
      </c>
      <c r="F74" s="13">
        <v>5526.4285714285716</v>
      </c>
      <c r="G74" s="10" t="s">
        <v>22</v>
      </c>
      <c r="H74" s="9" t="s">
        <v>161</v>
      </c>
    </row>
    <row r="75" spans="1:8" x14ac:dyDescent="0.2">
      <c r="A75" s="10" t="s">
        <v>51</v>
      </c>
      <c r="B75" s="9" t="s">
        <v>162</v>
      </c>
      <c r="C75" s="9">
        <f t="shared" si="1"/>
        <v>2021</v>
      </c>
      <c r="D75" s="11">
        <v>44550</v>
      </c>
      <c r="E75" s="12">
        <v>4220</v>
      </c>
      <c r="F75" s="13">
        <v>2943.1967213114754</v>
      </c>
      <c r="G75" s="10" t="s">
        <v>22</v>
      </c>
      <c r="H75" s="9" t="s">
        <v>163</v>
      </c>
    </row>
    <row r="76" spans="1:8" x14ac:dyDescent="0.2">
      <c r="A76" s="10" t="s">
        <v>80</v>
      </c>
      <c r="B76" s="9" t="s">
        <v>164</v>
      </c>
      <c r="C76" s="9">
        <f t="shared" si="1"/>
        <v>2021</v>
      </c>
      <c r="D76" s="11">
        <v>44517</v>
      </c>
      <c r="E76" s="12">
        <v>5464.21</v>
      </c>
      <c r="F76" s="13">
        <v>3840.0208928571428</v>
      </c>
      <c r="G76" s="10" t="s">
        <v>22</v>
      </c>
      <c r="H76" s="9" t="s">
        <v>165</v>
      </c>
    </row>
    <row r="77" spans="1:8" x14ac:dyDescent="0.2">
      <c r="A77" s="10" t="s">
        <v>166</v>
      </c>
      <c r="B77" s="9" t="s">
        <v>167</v>
      </c>
      <c r="C77" s="9">
        <f t="shared" si="1"/>
        <v>2019</v>
      </c>
      <c r="D77" s="11">
        <v>43630</v>
      </c>
      <c r="E77" s="12">
        <v>3063</v>
      </c>
      <c r="F77" s="13">
        <v>1390.9162763466043</v>
      </c>
      <c r="G77" s="10" t="s">
        <v>22</v>
      </c>
      <c r="H77" s="9" t="s">
        <v>168</v>
      </c>
    </row>
    <row r="78" spans="1:8" x14ac:dyDescent="0.2">
      <c r="A78" s="10" t="s">
        <v>57</v>
      </c>
      <c r="B78" s="9" t="s">
        <v>169</v>
      </c>
      <c r="C78" s="9">
        <f t="shared" si="1"/>
        <v>2011</v>
      </c>
      <c r="D78" s="11">
        <v>40879</v>
      </c>
      <c r="E78" s="12">
        <v>7335</v>
      </c>
      <c r="F78" s="13">
        <v>90</v>
      </c>
      <c r="G78" s="10" t="s">
        <v>22</v>
      </c>
      <c r="H78" s="9" t="s">
        <v>170</v>
      </c>
    </row>
    <row r="79" spans="1:8" x14ac:dyDescent="0.2">
      <c r="A79" s="10" t="s">
        <v>80</v>
      </c>
      <c r="B79" s="9" t="s">
        <v>171</v>
      </c>
      <c r="C79" s="9">
        <f t="shared" si="1"/>
        <v>2014</v>
      </c>
      <c r="D79" s="11">
        <v>41852</v>
      </c>
      <c r="E79" s="12">
        <v>15168.98</v>
      </c>
      <c r="F79" s="13">
        <v>90</v>
      </c>
      <c r="G79" s="10" t="s">
        <v>22</v>
      </c>
      <c r="H79" s="9" t="s">
        <v>172</v>
      </c>
    </row>
    <row r="80" spans="1:8" x14ac:dyDescent="0.2">
      <c r="A80" s="10" t="s">
        <v>29</v>
      </c>
      <c r="B80" s="9" t="s">
        <v>171</v>
      </c>
      <c r="C80" s="9">
        <f t="shared" si="1"/>
        <v>2015</v>
      </c>
      <c r="D80" s="11">
        <v>42095</v>
      </c>
      <c r="E80" s="12">
        <v>15421.96</v>
      </c>
      <c r="F80" s="13">
        <v>90</v>
      </c>
      <c r="G80" s="10" t="s">
        <v>22</v>
      </c>
      <c r="H80" s="9" t="s">
        <v>173</v>
      </c>
    </row>
    <row r="81" spans="1:8" x14ac:dyDescent="0.2">
      <c r="A81" s="10" t="s">
        <v>35</v>
      </c>
      <c r="B81" s="9" t="s">
        <v>174</v>
      </c>
      <c r="C81" s="9">
        <f t="shared" si="1"/>
        <v>2008</v>
      </c>
      <c r="D81" s="11">
        <v>39513</v>
      </c>
      <c r="E81" s="12">
        <v>1166</v>
      </c>
      <c r="F81" s="13">
        <v>90</v>
      </c>
      <c r="G81" s="10" t="s">
        <v>22</v>
      </c>
      <c r="H81" s="9" t="s">
        <v>175</v>
      </c>
    </row>
    <row r="82" spans="1:8" x14ac:dyDescent="0.2">
      <c r="A82" s="10" t="s">
        <v>43</v>
      </c>
      <c r="B82" s="9" t="s">
        <v>174</v>
      </c>
      <c r="C82" s="9">
        <f t="shared" si="1"/>
        <v>2007</v>
      </c>
      <c r="D82" s="11">
        <v>39395</v>
      </c>
      <c r="E82" s="12">
        <v>1209.6422580645162</v>
      </c>
      <c r="F82" s="13">
        <v>90</v>
      </c>
      <c r="G82" s="10" t="s">
        <v>22</v>
      </c>
      <c r="H82" s="9" t="s">
        <v>176</v>
      </c>
    </row>
    <row r="83" spans="1:8" x14ac:dyDescent="0.2">
      <c r="A83" s="10" t="s">
        <v>38</v>
      </c>
      <c r="B83" s="9" t="s">
        <v>174</v>
      </c>
      <c r="C83" s="9">
        <f t="shared" si="1"/>
        <v>2008</v>
      </c>
      <c r="D83" s="11">
        <v>39499</v>
      </c>
      <c r="E83" s="12">
        <v>1209.6422580645162</v>
      </c>
      <c r="F83" s="13">
        <v>90</v>
      </c>
      <c r="G83" s="10" t="s">
        <v>22</v>
      </c>
      <c r="H83" s="9" t="s">
        <v>177</v>
      </c>
    </row>
    <row r="84" spans="1:8" x14ac:dyDescent="0.2">
      <c r="A84" s="10" t="s">
        <v>43</v>
      </c>
      <c r="B84" s="9" t="s">
        <v>178</v>
      </c>
      <c r="C84" s="9">
        <f t="shared" si="1"/>
        <v>2006</v>
      </c>
      <c r="D84" s="11">
        <v>38899</v>
      </c>
      <c r="E84" s="12">
        <v>1098.9000000000001</v>
      </c>
      <c r="F84" s="13">
        <v>90</v>
      </c>
      <c r="G84" s="10" t="s">
        <v>22</v>
      </c>
      <c r="H84" s="9" t="s">
        <v>179</v>
      </c>
    </row>
    <row r="85" spans="1:8" x14ac:dyDescent="0.2">
      <c r="A85" s="10" t="s">
        <v>38</v>
      </c>
      <c r="B85" s="9" t="s">
        <v>180</v>
      </c>
      <c r="C85" s="9">
        <f t="shared" si="1"/>
        <v>2010</v>
      </c>
      <c r="D85" s="11">
        <v>40220</v>
      </c>
      <c r="E85" s="12">
        <v>921.5</v>
      </c>
      <c r="F85" s="13">
        <v>90</v>
      </c>
      <c r="G85" s="10" t="s">
        <v>22</v>
      </c>
      <c r="H85" s="9" t="s">
        <v>181</v>
      </c>
    </row>
    <row r="86" spans="1:8" x14ac:dyDescent="0.2">
      <c r="A86" s="10" t="s">
        <v>51</v>
      </c>
      <c r="B86" s="9" t="s">
        <v>180</v>
      </c>
      <c r="C86" s="9">
        <f t="shared" si="1"/>
        <v>2009</v>
      </c>
      <c r="D86" s="11">
        <v>40128</v>
      </c>
      <c r="E86" s="12">
        <v>868.26</v>
      </c>
      <c r="F86" s="13">
        <v>90</v>
      </c>
      <c r="G86" s="10" t="s">
        <v>22</v>
      </c>
      <c r="H86" s="9" t="s">
        <v>182</v>
      </c>
    </row>
    <row r="87" spans="1:8" x14ac:dyDescent="0.2">
      <c r="A87" s="10" t="s">
        <v>57</v>
      </c>
      <c r="B87" s="9" t="s">
        <v>183</v>
      </c>
      <c r="C87" s="9">
        <f t="shared" si="1"/>
        <v>2012</v>
      </c>
      <c r="D87" s="11">
        <v>41170</v>
      </c>
      <c r="E87" s="12">
        <v>1488.73</v>
      </c>
      <c r="F87" s="13">
        <v>90</v>
      </c>
      <c r="G87" s="10" t="s">
        <v>22</v>
      </c>
      <c r="H87" s="9" t="s">
        <v>184</v>
      </c>
    </row>
    <row r="88" spans="1:8" x14ac:dyDescent="0.2">
      <c r="A88" s="10" t="s">
        <v>43</v>
      </c>
      <c r="B88" s="9" t="s">
        <v>183</v>
      </c>
      <c r="C88" s="9">
        <f t="shared" si="1"/>
        <v>2011</v>
      </c>
      <c r="D88" s="11">
        <v>40725</v>
      </c>
      <c r="E88" s="12">
        <v>1403.08</v>
      </c>
      <c r="F88" s="13">
        <v>90</v>
      </c>
      <c r="G88" s="10" t="s">
        <v>22</v>
      </c>
      <c r="H88" s="9" t="s">
        <v>185</v>
      </c>
    </row>
    <row r="89" spans="1:8" x14ac:dyDescent="0.2">
      <c r="A89" s="10" t="s">
        <v>43</v>
      </c>
      <c r="B89" s="9" t="s">
        <v>186</v>
      </c>
      <c r="C89" s="9">
        <f t="shared" si="1"/>
        <v>2016</v>
      </c>
      <c r="D89" s="11">
        <v>42562</v>
      </c>
      <c r="E89" s="12">
        <v>2163.1028571428574</v>
      </c>
      <c r="F89" s="13">
        <v>354.35932753429233</v>
      </c>
      <c r="G89" s="10" t="s">
        <v>22</v>
      </c>
      <c r="H89" s="9" t="s">
        <v>187</v>
      </c>
    </row>
    <row r="90" spans="1:8" x14ac:dyDescent="0.2">
      <c r="A90" s="10" t="s">
        <v>80</v>
      </c>
      <c r="B90" s="9" t="s">
        <v>186</v>
      </c>
      <c r="C90" s="9">
        <f t="shared" si="1"/>
        <v>2016</v>
      </c>
      <c r="D90" s="11">
        <v>42443</v>
      </c>
      <c r="E90" s="12">
        <v>1815</v>
      </c>
      <c r="F90" s="13">
        <v>250.27078454332559</v>
      </c>
      <c r="G90" s="10" t="s">
        <v>22</v>
      </c>
      <c r="H90" s="9" t="s">
        <v>188</v>
      </c>
    </row>
    <row r="91" spans="1:8" x14ac:dyDescent="0.2">
      <c r="A91" s="10" t="s">
        <v>85</v>
      </c>
      <c r="B91" s="9" t="s">
        <v>186</v>
      </c>
      <c r="C91" s="9">
        <f t="shared" si="1"/>
        <v>2016</v>
      </c>
      <c r="D91" s="11">
        <v>42564</v>
      </c>
      <c r="E91" s="12">
        <v>2163.1028571428574</v>
      </c>
      <c r="F91" s="13">
        <v>355.55552358648379</v>
      </c>
      <c r="G91" s="10" t="s">
        <v>22</v>
      </c>
      <c r="H91" s="9" t="s">
        <v>189</v>
      </c>
    </row>
    <row r="92" spans="1:8" x14ac:dyDescent="0.2">
      <c r="A92" s="10" t="s">
        <v>109</v>
      </c>
      <c r="B92" s="9" t="s">
        <v>190</v>
      </c>
      <c r="C92" s="9">
        <f t="shared" si="1"/>
        <v>2016</v>
      </c>
      <c r="D92" s="11">
        <v>42572</v>
      </c>
      <c r="E92" s="12">
        <v>655</v>
      </c>
      <c r="F92" s="13">
        <v>160.79039812646369</v>
      </c>
      <c r="G92" s="10" t="s">
        <v>22</v>
      </c>
      <c r="H92" s="9" t="s">
        <v>191</v>
      </c>
    </row>
    <row r="93" spans="1:8" x14ac:dyDescent="0.2">
      <c r="A93" s="10" t="s">
        <v>43</v>
      </c>
      <c r="B93" s="9" t="s">
        <v>190</v>
      </c>
      <c r="C93" s="9">
        <f t="shared" si="1"/>
        <v>2016</v>
      </c>
      <c r="D93" s="11">
        <v>42544</v>
      </c>
      <c r="E93" s="12">
        <v>815.5</v>
      </c>
      <c r="F93" s="13">
        <v>176.32669789227162</v>
      </c>
      <c r="G93" s="10" t="s">
        <v>22</v>
      </c>
      <c r="H93" s="9" t="s">
        <v>192</v>
      </c>
    </row>
    <row r="94" spans="1:8" x14ac:dyDescent="0.2">
      <c r="A94" s="10" t="s">
        <v>43</v>
      </c>
      <c r="B94" s="9" t="s">
        <v>190</v>
      </c>
      <c r="C94" s="9">
        <f t="shared" si="1"/>
        <v>2016</v>
      </c>
      <c r="D94" s="11">
        <v>42482</v>
      </c>
      <c r="E94" s="12">
        <v>815.5</v>
      </c>
      <c r="F94" s="13">
        <v>163.70345433255267</v>
      </c>
      <c r="G94" s="10" t="s">
        <v>22</v>
      </c>
      <c r="H94" s="9" t="s">
        <v>193</v>
      </c>
    </row>
    <row r="95" spans="1:8" x14ac:dyDescent="0.2">
      <c r="A95" s="10" t="s">
        <v>32</v>
      </c>
      <c r="B95" s="9" t="s">
        <v>190</v>
      </c>
      <c r="C95" s="9">
        <f t="shared" si="1"/>
        <v>2014</v>
      </c>
      <c r="D95" s="11">
        <v>41944</v>
      </c>
      <c r="E95" s="12">
        <v>677.8</v>
      </c>
      <c r="F95" s="13">
        <v>90</v>
      </c>
      <c r="G95" s="10" t="s">
        <v>22</v>
      </c>
      <c r="H95" s="9" t="s">
        <v>194</v>
      </c>
    </row>
    <row r="96" spans="1:8" x14ac:dyDescent="0.2">
      <c r="A96" s="10" t="s">
        <v>57</v>
      </c>
      <c r="B96" s="9" t="s">
        <v>195</v>
      </c>
      <c r="C96" s="9">
        <f t="shared" si="1"/>
        <v>2013</v>
      </c>
      <c r="D96" s="11">
        <v>41638</v>
      </c>
      <c r="E96" s="12">
        <v>1356</v>
      </c>
      <c r="F96" s="13">
        <v>90</v>
      </c>
      <c r="G96" s="10" t="s">
        <v>22</v>
      </c>
      <c r="H96" s="9" t="s">
        <v>196</v>
      </c>
    </row>
    <row r="97" spans="1:8" x14ac:dyDescent="0.2">
      <c r="A97" s="10" t="s">
        <v>20</v>
      </c>
      <c r="B97" s="9" t="s">
        <v>195</v>
      </c>
      <c r="C97" s="9">
        <f t="shared" si="1"/>
        <v>2016</v>
      </c>
      <c r="D97" s="11">
        <v>42559</v>
      </c>
      <c r="E97" s="12">
        <v>1007.8</v>
      </c>
      <c r="F97" s="13">
        <v>204.09373536299756</v>
      </c>
      <c r="G97" s="10" t="s">
        <v>22</v>
      </c>
      <c r="H97" s="9" t="s">
        <v>197</v>
      </c>
    </row>
    <row r="98" spans="1:8" x14ac:dyDescent="0.2">
      <c r="A98" s="10" t="s">
        <v>29</v>
      </c>
      <c r="B98" s="9" t="s">
        <v>195</v>
      </c>
      <c r="C98" s="9">
        <f t="shared" si="1"/>
        <v>2016</v>
      </c>
      <c r="D98" s="11">
        <v>42522</v>
      </c>
      <c r="E98" s="12">
        <v>1917.0306666666665</v>
      </c>
      <c r="F98" s="13">
        <v>301.47726229508203</v>
      </c>
      <c r="G98" s="10" t="s">
        <v>22</v>
      </c>
      <c r="H98" s="9" t="s">
        <v>198</v>
      </c>
    </row>
    <row r="99" spans="1:8" x14ac:dyDescent="0.2">
      <c r="A99" s="10" t="s">
        <v>20</v>
      </c>
      <c r="B99" s="9" t="s">
        <v>199</v>
      </c>
      <c r="C99" s="9">
        <f t="shared" si="1"/>
        <v>2016</v>
      </c>
      <c r="D99" s="11">
        <v>42508</v>
      </c>
      <c r="E99" s="12">
        <v>3843</v>
      </c>
      <c r="F99" s="13">
        <v>512.87002341920333</v>
      </c>
      <c r="G99" s="10" t="s">
        <v>22</v>
      </c>
      <c r="H99" s="9" t="s">
        <v>200</v>
      </c>
    </row>
    <row r="100" spans="1:8" x14ac:dyDescent="0.2">
      <c r="A100" s="10" t="s">
        <v>35</v>
      </c>
      <c r="B100" s="9" t="s">
        <v>201</v>
      </c>
      <c r="C100" s="9">
        <f t="shared" si="1"/>
        <v>2010</v>
      </c>
      <c r="D100" s="11">
        <v>40331</v>
      </c>
      <c r="E100" s="12">
        <v>5680.92</v>
      </c>
      <c r="F100" s="13">
        <v>90</v>
      </c>
      <c r="G100" s="10" t="s">
        <v>22</v>
      </c>
      <c r="H100" s="9" t="s">
        <v>202</v>
      </c>
    </row>
    <row r="101" spans="1:8" x14ac:dyDescent="0.2">
      <c r="A101" s="10" t="s">
        <v>80</v>
      </c>
      <c r="B101" s="9" t="s">
        <v>203</v>
      </c>
      <c r="C101" s="9">
        <f t="shared" si="1"/>
        <v>2014</v>
      </c>
      <c r="D101" s="11">
        <v>41640</v>
      </c>
      <c r="E101" s="12">
        <v>6914.5</v>
      </c>
      <c r="F101" s="13">
        <v>90</v>
      </c>
      <c r="G101" s="10" t="s">
        <v>22</v>
      </c>
      <c r="H101" s="9" t="s">
        <v>204</v>
      </c>
    </row>
    <row r="102" spans="1:8" x14ac:dyDescent="0.2">
      <c r="A102" s="10" t="s">
        <v>80</v>
      </c>
      <c r="B102" s="9" t="s">
        <v>203</v>
      </c>
      <c r="C102" s="9">
        <f t="shared" si="1"/>
        <v>2016</v>
      </c>
      <c r="D102" s="11">
        <v>42699</v>
      </c>
      <c r="E102" s="12">
        <v>6227</v>
      </c>
      <c r="F102" s="13">
        <v>1125.1150468384071</v>
      </c>
      <c r="G102" s="10" t="s">
        <v>22</v>
      </c>
      <c r="H102" s="9" t="s">
        <v>205</v>
      </c>
    </row>
    <row r="103" spans="1:8" x14ac:dyDescent="0.2">
      <c r="A103" s="10" t="s">
        <v>206</v>
      </c>
      <c r="B103" s="9" t="s">
        <v>203</v>
      </c>
      <c r="C103" s="9">
        <f t="shared" si="1"/>
        <v>2016</v>
      </c>
      <c r="D103" s="11">
        <v>42613</v>
      </c>
      <c r="E103" s="12">
        <v>6227</v>
      </c>
      <c r="F103" s="13">
        <v>971.367388758782</v>
      </c>
      <c r="G103" s="10" t="s">
        <v>22</v>
      </c>
      <c r="H103" s="9" t="s">
        <v>207</v>
      </c>
    </row>
    <row r="104" spans="1:8" x14ac:dyDescent="0.2">
      <c r="A104" s="10" t="s">
        <v>156</v>
      </c>
      <c r="B104" s="9" t="s">
        <v>203</v>
      </c>
      <c r="C104" s="9">
        <f t="shared" si="1"/>
        <v>2016</v>
      </c>
      <c r="D104" s="11">
        <v>42705</v>
      </c>
      <c r="E104" s="12">
        <v>7021.4345454545455</v>
      </c>
      <c r="F104" s="13">
        <v>1271.8908691718116</v>
      </c>
      <c r="G104" s="10" t="s">
        <v>22</v>
      </c>
      <c r="H104" s="9" t="s">
        <v>208</v>
      </c>
    </row>
    <row r="105" spans="1:8" x14ac:dyDescent="0.2">
      <c r="A105" s="10" t="s">
        <v>43</v>
      </c>
      <c r="B105" s="9" t="s">
        <v>209</v>
      </c>
      <c r="C105" s="9">
        <f t="shared" si="1"/>
        <v>2014</v>
      </c>
      <c r="D105" s="11">
        <v>41835</v>
      </c>
      <c r="E105" s="12">
        <v>7985.98</v>
      </c>
      <c r="F105" s="13">
        <v>90</v>
      </c>
      <c r="G105" s="10" t="s">
        <v>22</v>
      </c>
      <c r="H105" s="9" t="s">
        <v>210</v>
      </c>
    </row>
    <row r="106" spans="1:8" x14ac:dyDescent="0.2">
      <c r="A106" s="10" t="s">
        <v>20</v>
      </c>
      <c r="B106" s="9" t="s">
        <v>167</v>
      </c>
      <c r="C106" s="9">
        <f t="shared" si="1"/>
        <v>2018</v>
      </c>
      <c r="D106" s="11">
        <v>43293</v>
      </c>
      <c r="E106" s="12">
        <v>3063</v>
      </c>
      <c r="F106" s="13">
        <v>1100.5793325526931</v>
      </c>
      <c r="G106" s="10" t="s">
        <v>22</v>
      </c>
      <c r="H106" s="9" t="s">
        <v>211</v>
      </c>
    </row>
    <row r="107" spans="1:8" x14ac:dyDescent="0.2">
      <c r="A107" s="10" t="s">
        <v>136</v>
      </c>
      <c r="B107" s="9" t="s">
        <v>212</v>
      </c>
      <c r="C107" s="9">
        <f t="shared" si="1"/>
        <v>2021</v>
      </c>
      <c r="D107" s="11">
        <v>44256</v>
      </c>
      <c r="E107" s="12">
        <v>2245</v>
      </c>
      <c r="F107" s="13" t="s">
        <v>213</v>
      </c>
      <c r="G107" s="10" t="s">
        <v>22</v>
      </c>
      <c r="H107" s="9" t="s">
        <v>214</v>
      </c>
    </row>
    <row r="108" spans="1:8" x14ac:dyDescent="0.2">
      <c r="A108" s="10" t="s">
        <v>54</v>
      </c>
      <c r="B108" s="9" t="s">
        <v>212</v>
      </c>
      <c r="C108" s="9">
        <f t="shared" si="1"/>
        <v>2021</v>
      </c>
      <c r="D108" s="11">
        <v>44256</v>
      </c>
      <c r="E108" s="12">
        <v>2245</v>
      </c>
      <c r="F108" s="13" t="s">
        <v>213</v>
      </c>
      <c r="G108" s="10" t="s">
        <v>22</v>
      </c>
      <c r="H108" s="9" t="s">
        <v>215</v>
      </c>
    </row>
    <row r="109" spans="1:8" x14ac:dyDescent="0.2">
      <c r="A109" s="10" t="s">
        <v>43</v>
      </c>
      <c r="B109" s="9" t="s">
        <v>212</v>
      </c>
      <c r="C109" s="9">
        <f t="shared" si="1"/>
        <v>2021</v>
      </c>
      <c r="D109" s="11">
        <v>44256</v>
      </c>
      <c r="E109" s="12">
        <v>2245</v>
      </c>
      <c r="F109" s="13" t="s">
        <v>213</v>
      </c>
      <c r="G109" s="10" t="s">
        <v>22</v>
      </c>
      <c r="H109" s="9" t="s">
        <v>216</v>
      </c>
    </row>
    <row r="110" spans="1:8" x14ac:dyDescent="0.2">
      <c r="A110" s="10" t="s">
        <v>43</v>
      </c>
      <c r="B110" s="9" t="s">
        <v>212</v>
      </c>
      <c r="C110" s="9">
        <f t="shared" si="1"/>
        <v>2021</v>
      </c>
      <c r="D110" s="11">
        <v>44256</v>
      </c>
      <c r="E110" s="12">
        <v>2245</v>
      </c>
      <c r="F110" s="13" t="s">
        <v>213</v>
      </c>
      <c r="G110" s="10" t="s">
        <v>22</v>
      </c>
      <c r="H110" s="9" t="s">
        <v>217</v>
      </c>
    </row>
    <row r="111" spans="1:8" x14ac:dyDescent="0.2">
      <c r="A111" s="10" t="s">
        <v>43</v>
      </c>
      <c r="B111" s="9" t="s">
        <v>41</v>
      </c>
      <c r="C111" s="9">
        <f t="shared" si="1"/>
        <v>2015</v>
      </c>
      <c r="D111" s="11">
        <v>42306</v>
      </c>
      <c r="E111" s="12">
        <v>7477.95</v>
      </c>
      <c r="F111" s="13">
        <v>490.63779274004719</v>
      </c>
      <c r="G111" s="10" t="s">
        <v>22</v>
      </c>
      <c r="H111" s="9" t="s">
        <v>218</v>
      </c>
    </row>
    <row r="112" spans="1:8" x14ac:dyDescent="0.2">
      <c r="A112" s="10" t="s">
        <v>32</v>
      </c>
      <c r="B112" s="9" t="s">
        <v>147</v>
      </c>
      <c r="C112" s="9">
        <f t="shared" si="1"/>
        <v>2017</v>
      </c>
      <c r="D112" s="11">
        <v>42787</v>
      </c>
      <c r="E112" s="12">
        <v>6563</v>
      </c>
      <c r="F112" s="13">
        <v>1348.0447892271663</v>
      </c>
      <c r="G112" s="10" t="s">
        <v>22</v>
      </c>
      <c r="H112" s="9" t="s">
        <v>219</v>
      </c>
    </row>
    <row r="113" spans="1:8" x14ac:dyDescent="0.2">
      <c r="A113" s="10" t="s">
        <v>220</v>
      </c>
      <c r="B113" s="9" t="s">
        <v>39</v>
      </c>
      <c r="C113" s="9">
        <f t="shared" si="1"/>
        <v>2019</v>
      </c>
      <c r="D113" s="11" t="s">
        <v>221</v>
      </c>
      <c r="E113" s="12">
        <v>4261</v>
      </c>
      <c r="F113" s="13">
        <v>2093.8269906323185</v>
      </c>
      <c r="G113" s="10" t="s">
        <v>22</v>
      </c>
      <c r="H113" s="9" t="s">
        <v>222</v>
      </c>
    </row>
    <row r="114" spans="1:8" x14ac:dyDescent="0.2">
      <c r="A114" s="10" t="s">
        <v>51</v>
      </c>
      <c r="B114" s="9" t="s">
        <v>30</v>
      </c>
      <c r="C114" s="9">
        <f t="shared" si="1"/>
        <v>2020</v>
      </c>
      <c r="D114" s="11">
        <v>43939</v>
      </c>
      <c r="E114" s="12">
        <v>835</v>
      </c>
      <c r="F114" s="13">
        <v>470.73331381733021</v>
      </c>
      <c r="G114" s="10" t="s">
        <v>22</v>
      </c>
      <c r="H114" s="9" t="s">
        <v>223</v>
      </c>
    </row>
    <row r="115" spans="1:8" x14ac:dyDescent="0.2">
      <c r="A115" s="10" t="s">
        <v>124</v>
      </c>
      <c r="B115" s="9" t="s">
        <v>62</v>
      </c>
      <c r="C115" s="9">
        <f t="shared" si="1"/>
        <v>2018</v>
      </c>
      <c r="D115" s="11">
        <v>43390</v>
      </c>
      <c r="E115" s="12">
        <v>5110</v>
      </c>
      <c r="F115" s="13">
        <v>1945.1814988290398</v>
      </c>
      <c r="G115" s="10" t="s">
        <v>22</v>
      </c>
      <c r="H115" s="9" t="s">
        <v>224</v>
      </c>
    </row>
    <row r="116" spans="1:8" x14ac:dyDescent="0.2">
      <c r="A116" s="10" t="s">
        <v>109</v>
      </c>
      <c r="B116" s="9" t="s">
        <v>143</v>
      </c>
      <c r="C116" s="9">
        <f t="shared" si="1"/>
        <v>2016</v>
      </c>
      <c r="D116" s="11">
        <v>42500</v>
      </c>
      <c r="E116" s="12">
        <v>7514.2899999999991</v>
      </c>
      <c r="F116" s="13">
        <v>912.5498243559714</v>
      </c>
      <c r="G116" s="10" t="s">
        <v>22</v>
      </c>
      <c r="H116" s="9" t="s">
        <v>225</v>
      </c>
    </row>
    <row r="117" spans="1:8" x14ac:dyDescent="0.2">
      <c r="A117" s="10" t="s">
        <v>206</v>
      </c>
      <c r="B117" s="9" t="s">
        <v>70</v>
      </c>
      <c r="C117" s="9">
        <f t="shared" si="1"/>
        <v>2019</v>
      </c>
      <c r="D117" s="11">
        <v>43718</v>
      </c>
      <c r="E117" s="12">
        <v>9114.2899999999991</v>
      </c>
      <c r="F117" s="13">
        <v>4297.5162236533952</v>
      </c>
      <c r="G117" s="10" t="s">
        <v>22</v>
      </c>
      <c r="H117" s="9" t="s">
        <v>226</v>
      </c>
    </row>
    <row r="118" spans="1:8" x14ac:dyDescent="0.2">
      <c r="A118" s="10" t="s">
        <v>227</v>
      </c>
      <c r="B118" s="9" t="s">
        <v>228</v>
      </c>
      <c r="C118" s="9">
        <f t="shared" si="1"/>
        <v>2018</v>
      </c>
      <c r="D118" s="11" t="s">
        <v>229</v>
      </c>
      <c r="E118" s="12">
        <v>2445</v>
      </c>
      <c r="F118" s="13">
        <v>622.65368852459028</v>
      </c>
      <c r="G118" s="10" t="s">
        <v>22</v>
      </c>
      <c r="H118" s="9" t="s">
        <v>230</v>
      </c>
    </row>
    <row r="119" spans="1:8" x14ac:dyDescent="0.2">
      <c r="A119" s="10" t="s">
        <v>20</v>
      </c>
      <c r="B119" s="9" t="s">
        <v>231</v>
      </c>
      <c r="C119" s="9">
        <f t="shared" si="1"/>
        <v>2013</v>
      </c>
      <c r="D119" s="11" t="s">
        <v>232</v>
      </c>
      <c r="E119" s="12">
        <v>8792</v>
      </c>
      <c r="F119" s="13">
        <v>90</v>
      </c>
      <c r="G119" s="10" t="s">
        <v>22</v>
      </c>
      <c r="H119" s="9" t="s">
        <v>233</v>
      </c>
    </row>
    <row r="120" spans="1:8" x14ac:dyDescent="0.2">
      <c r="A120" s="10" t="s">
        <v>51</v>
      </c>
      <c r="B120" s="9" t="s">
        <v>212</v>
      </c>
      <c r="C120" s="9">
        <f t="shared" si="1"/>
        <v>2021</v>
      </c>
      <c r="D120" s="11">
        <v>44348</v>
      </c>
      <c r="E120" s="12">
        <v>2245</v>
      </c>
      <c r="F120" s="13" t="s">
        <v>213</v>
      </c>
      <c r="G120" s="10" t="s">
        <v>22</v>
      </c>
      <c r="H120" s="9" t="s">
        <v>234</v>
      </c>
    </row>
    <row r="121" spans="1:8" x14ac:dyDescent="0.2">
      <c r="A121" s="10" t="s">
        <v>220</v>
      </c>
      <c r="B121" s="9" t="s">
        <v>235</v>
      </c>
      <c r="C121" s="9">
        <f t="shared" si="1"/>
        <v>2019</v>
      </c>
      <c r="D121" s="11" t="s">
        <v>236</v>
      </c>
      <c r="E121" s="12">
        <v>5962</v>
      </c>
      <c r="F121" s="13">
        <v>2766.4432084309133</v>
      </c>
      <c r="G121" s="10" t="s">
        <v>22</v>
      </c>
      <c r="H121" s="9" t="s">
        <v>237</v>
      </c>
    </row>
    <row r="122" spans="1:8" x14ac:dyDescent="0.2">
      <c r="A122" s="10" t="s">
        <v>43</v>
      </c>
      <c r="B122" s="9" t="s">
        <v>68</v>
      </c>
      <c r="C122" s="9">
        <f t="shared" si="1"/>
        <v>2018</v>
      </c>
      <c r="D122" s="11">
        <v>43350</v>
      </c>
      <c r="E122" s="12">
        <v>8764</v>
      </c>
      <c r="F122" s="13">
        <v>3202.4473067915692</v>
      </c>
      <c r="G122" s="10" t="s">
        <v>22</v>
      </c>
      <c r="H122" s="9" t="s">
        <v>238</v>
      </c>
    </row>
    <row r="123" spans="1:8" x14ac:dyDescent="0.2">
      <c r="A123" s="10" t="s">
        <v>20</v>
      </c>
      <c r="B123" s="9" t="s">
        <v>239</v>
      </c>
      <c r="C123" s="9">
        <f t="shared" si="1"/>
        <v>2019</v>
      </c>
      <c r="D123" s="11">
        <v>43727</v>
      </c>
      <c r="E123" s="12">
        <v>6636.59</v>
      </c>
      <c r="F123" s="13">
        <v>3155.6206469555036</v>
      </c>
      <c r="G123" s="10" t="s">
        <v>22</v>
      </c>
      <c r="H123" s="9" t="s">
        <v>240</v>
      </c>
    </row>
    <row r="124" spans="1:8" x14ac:dyDescent="0.2">
      <c r="A124" s="10" t="s">
        <v>54</v>
      </c>
      <c r="B124" s="9" t="s">
        <v>241</v>
      </c>
      <c r="C124" s="9">
        <f t="shared" si="1"/>
        <v>2019</v>
      </c>
      <c r="D124" s="11" t="s">
        <v>242</v>
      </c>
      <c r="E124" s="12">
        <v>4578</v>
      </c>
      <c r="F124" s="13">
        <v>2285.069086651054</v>
      </c>
      <c r="G124" s="10" t="s">
        <v>22</v>
      </c>
      <c r="H124" s="9" t="s">
        <v>243</v>
      </c>
    </row>
    <row r="125" spans="1:8" x14ac:dyDescent="0.2">
      <c r="A125" s="10" t="s">
        <v>20</v>
      </c>
      <c r="B125" s="9" t="s">
        <v>30</v>
      </c>
      <c r="C125" s="9">
        <f t="shared" si="1"/>
        <v>2018</v>
      </c>
      <c r="D125" s="11">
        <v>43438</v>
      </c>
      <c r="E125" s="12">
        <v>835</v>
      </c>
      <c r="F125" s="13">
        <v>365.86943793911007</v>
      </c>
      <c r="G125" s="10" t="s">
        <v>22</v>
      </c>
      <c r="H125" s="9" t="s">
        <v>244</v>
      </c>
    </row>
    <row r="126" spans="1:8" x14ac:dyDescent="0.2">
      <c r="A126" s="10" t="s">
        <v>80</v>
      </c>
      <c r="B126" s="9" t="s">
        <v>245</v>
      </c>
      <c r="C126" s="9">
        <f t="shared" si="1"/>
        <v>2012</v>
      </c>
      <c r="D126" s="11">
        <v>41165</v>
      </c>
      <c r="E126" s="12">
        <v>12443</v>
      </c>
      <c r="F126" s="13">
        <v>90</v>
      </c>
      <c r="G126" s="10" t="s">
        <v>22</v>
      </c>
      <c r="H126" s="9" t="s">
        <v>246</v>
      </c>
    </row>
    <row r="127" spans="1:8" x14ac:dyDescent="0.2">
      <c r="A127" s="10" t="s">
        <v>20</v>
      </c>
      <c r="B127" s="9" t="s">
        <v>247</v>
      </c>
      <c r="C127" s="9">
        <f t="shared" si="1"/>
        <v>2012</v>
      </c>
      <c r="D127" s="11" t="s">
        <v>248</v>
      </c>
      <c r="E127" s="12">
        <v>6299.6964872727294</v>
      </c>
      <c r="F127" s="13">
        <v>90</v>
      </c>
      <c r="G127" s="10" t="s">
        <v>22</v>
      </c>
      <c r="H127" s="9" t="s">
        <v>249</v>
      </c>
    </row>
    <row r="128" spans="1:8" x14ac:dyDescent="0.2">
      <c r="A128" s="10" t="s">
        <v>20</v>
      </c>
      <c r="B128" s="9" t="s">
        <v>33</v>
      </c>
      <c r="C128" s="9">
        <f t="shared" si="1"/>
        <v>2016</v>
      </c>
      <c r="D128" s="11">
        <v>42585</v>
      </c>
      <c r="E128" s="12">
        <v>762</v>
      </c>
      <c r="F128" s="13">
        <v>177.39168618266984</v>
      </c>
      <c r="G128" s="10" t="s">
        <v>22</v>
      </c>
      <c r="H128" s="9" t="s">
        <v>250</v>
      </c>
    </row>
    <row r="129" spans="1:8" x14ac:dyDescent="0.2">
      <c r="A129" s="10" t="s">
        <v>220</v>
      </c>
      <c r="B129" s="9" t="s">
        <v>190</v>
      </c>
      <c r="C129" s="9">
        <f t="shared" si="1"/>
        <v>2011</v>
      </c>
      <c r="D129" s="11">
        <v>40570</v>
      </c>
      <c r="E129" s="12">
        <v>1472</v>
      </c>
      <c r="F129" s="13">
        <v>90</v>
      </c>
      <c r="G129" s="10" t="s">
        <v>22</v>
      </c>
      <c r="H129" s="9" t="s">
        <v>251</v>
      </c>
    </row>
    <row r="130" spans="1:8" x14ac:dyDescent="0.2">
      <c r="A130" s="10" t="s">
        <v>38</v>
      </c>
      <c r="B130" s="9" t="s">
        <v>252</v>
      </c>
      <c r="C130" s="9">
        <f t="shared" ref="C130:C193" si="2">YEAR(D130)</f>
        <v>2013</v>
      </c>
      <c r="D130" s="11">
        <v>41605</v>
      </c>
      <c r="E130" s="12">
        <v>920.1</v>
      </c>
      <c r="F130" s="13">
        <v>90</v>
      </c>
      <c r="G130" s="10" t="s">
        <v>22</v>
      </c>
      <c r="H130" s="9" t="s">
        <v>253</v>
      </c>
    </row>
    <row r="131" spans="1:8" x14ac:dyDescent="0.2">
      <c r="A131" s="10" t="s">
        <v>38</v>
      </c>
      <c r="B131" s="9" t="s">
        <v>254</v>
      </c>
      <c r="C131" s="9">
        <f t="shared" si="2"/>
        <v>2010</v>
      </c>
      <c r="D131" s="11" t="s">
        <v>255</v>
      </c>
      <c r="E131" s="12">
        <v>4838.9324000000006</v>
      </c>
      <c r="F131" s="13">
        <v>90</v>
      </c>
      <c r="G131" s="10" t="s">
        <v>22</v>
      </c>
      <c r="H131" s="9" t="s">
        <v>256</v>
      </c>
    </row>
    <row r="132" spans="1:8" x14ac:dyDescent="0.2">
      <c r="A132" s="10" t="s">
        <v>127</v>
      </c>
      <c r="B132" s="9" t="s">
        <v>52</v>
      </c>
      <c r="C132" s="9">
        <f t="shared" si="2"/>
        <v>2016</v>
      </c>
      <c r="D132" s="11" t="s">
        <v>257</v>
      </c>
      <c r="E132" s="12">
        <v>6750</v>
      </c>
      <c r="F132" s="13">
        <v>1023.5567915690867</v>
      </c>
      <c r="G132" s="10" t="s">
        <v>22</v>
      </c>
      <c r="H132" s="9" t="s">
        <v>258</v>
      </c>
    </row>
    <row r="133" spans="1:8" x14ac:dyDescent="0.2">
      <c r="A133" s="10" t="s">
        <v>136</v>
      </c>
      <c r="B133" s="9" t="s">
        <v>239</v>
      </c>
      <c r="C133" s="9">
        <f t="shared" si="2"/>
        <v>2018</v>
      </c>
      <c r="D133" s="11">
        <v>43277</v>
      </c>
      <c r="E133" s="12">
        <v>6489.94</v>
      </c>
      <c r="F133" s="13">
        <v>2247.5001697892271</v>
      </c>
      <c r="G133" s="10" t="s">
        <v>22</v>
      </c>
      <c r="H133" s="9" t="s">
        <v>259</v>
      </c>
    </row>
    <row r="134" spans="1:8" x14ac:dyDescent="0.2">
      <c r="A134" s="10" t="s">
        <v>48</v>
      </c>
      <c r="B134" s="9" t="s">
        <v>252</v>
      </c>
      <c r="C134" s="9">
        <f t="shared" si="2"/>
        <v>2017</v>
      </c>
      <c r="D134" s="11">
        <v>42926</v>
      </c>
      <c r="E134" s="12">
        <v>655</v>
      </c>
      <c r="F134" s="13">
        <v>216.23243559718969</v>
      </c>
      <c r="G134" s="10" t="s">
        <v>22</v>
      </c>
      <c r="H134" s="9" t="s">
        <v>260</v>
      </c>
    </row>
    <row r="135" spans="1:8" x14ac:dyDescent="0.2">
      <c r="A135" s="10" t="s">
        <v>57</v>
      </c>
      <c r="B135" s="9" t="s">
        <v>70</v>
      </c>
      <c r="C135" s="9">
        <f t="shared" si="2"/>
        <v>2009</v>
      </c>
      <c r="D135" s="11">
        <v>40163</v>
      </c>
      <c r="E135" s="12">
        <v>10523.74</v>
      </c>
      <c r="F135" s="13">
        <v>90</v>
      </c>
      <c r="G135" s="10" t="s">
        <v>22</v>
      </c>
      <c r="H135" s="9" t="s">
        <v>261</v>
      </c>
    </row>
    <row r="136" spans="1:8" x14ac:dyDescent="0.2">
      <c r="A136" s="10" t="s">
        <v>51</v>
      </c>
      <c r="B136" s="9" t="s">
        <v>62</v>
      </c>
      <c r="C136" s="9">
        <f t="shared" si="2"/>
        <v>2011</v>
      </c>
      <c r="D136" s="11">
        <v>40563</v>
      </c>
      <c r="E136" s="12">
        <v>5099</v>
      </c>
      <c r="F136" s="13">
        <v>90</v>
      </c>
      <c r="G136" s="10" t="s">
        <v>22</v>
      </c>
      <c r="H136" s="9" t="s">
        <v>262</v>
      </c>
    </row>
    <row r="137" spans="1:8" x14ac:dyDescent="0.2">
      <c r="A137" s="10" t="s">
        <v>57</v>
      </c>
      <c r="B137" s="9" t="s">
        <v>68</v>
      </c>
      <c r="C137" s="9">
        <f t="shared" si="2"/>
        <v>2017</v>
      </c>
      <c r="D137" s="11">
        <v>42984</v>
      </c>
      <c r="E137" s="12">
        <v>7111</v>
      </c>
      <c r="F137" s="13">
        <v>1858.2154566744734</v>
      </c>
      <c r="G137" s="10" t="s">
        <v>22</v>
      </c>
      <c r="H137" s="9" t="s">
        <v>263</v>
      </c>
    </row>
    <row r="138" spans="1:8" x14ac:dyDescent="0.2">
      <c r="A138" s="10" t="s">
        <v>80</v>
      </c>
      <c r="B138" s="9" t="s">
        <v>264</v>
      </c>
      <c r="C138" s="9">
        <f t="shared" si="2"/>
        <v>2018</v>
      </c>
      <c r="D138" s="11">
        <v>43217</v>
      </c>
      <c r="E138" s="12">
        <v>4466</v>
      </c>
      <c r="F138" s="13">
        <v>1485.6563231850114</v>
      </c>
      <c r="G138" s="10" t="s">
        <v>22</v>
      </c>
      <c r="H138" s="9" t="s">
        <v>265</v>
      </c>
    </row>
    <row r="139" spans="1:8" x14ac:dyDescent="0.2">
      <c r="A139" s="10" t="s">
        <v>43</v>
      </c>
      <c r="B139" s="9" t="s">
        <v>62</v>
      </c>
      <c r="C139" s="9">
        <f t="shared" si="2"/>
        <v>2014</v>
      </c>
      <c r="D139" s="11">
        <v>41928</v>
      </c>
      <c r="E139" s="12">
        <v>4349</v>
      </c>
      <c r="F139" s="13">
        <v>90</v>
      </c>
      <c r="G139" s="10" t="s">
        <v>22</v>
      </c>
      <c r="H139" s="9" t="s">
        <v>266</v>
      </c>
    </row>
    <row r="140" spans="1:8" x14ac:dyDescent="0.2">
      <c r="A140" s="10" t="s">
        <v>32</v>
      </c>
      <c r="B140" s="9" t="s">
        <v>267</v>
      </c>
      <c r="C140" s="9">
        <f t="shared" si="2"/>
        <v>2016</v>
      </c>
      <c r="D140" s="11" t="s">
        <v>268</v>
      </c>
      <c r="E140" s="12">
        <v>5340</v>
      </c>
      <c r="F140" s="13">
        <v>472.02576112412225</v>
      </c>
      <c r="G140" s="10" t="s">
        <v>22</v>
      </c>
      <c r="H140" s="9" t="s">
        <v>269</v>
      </c>
    </row>
    <row r="141" spans="1:8" x14ac:dyDescent="0.2">
      <c r="A141" s="10" t="s">
        <v>43</v>
      </c>
      <c r="B141" s="9" t="s">
        <v>171</v>
      </c>
      <c r="C141" s="9">
        <f t="shared" si="2"/>
        <v>2018</v>
      </c>
      <c r="D141" s="11">
        <v>43196</v>
      </c>
      <c r="E141" s="12">
        <v>15421.96</v>
      </c>
      <c r="F141" s="13">
        <v>4909.9382201405151</v>
      </c>
      <c r="G141" s="10" t="s">
        <v>22</v>
      </c>
      <c r="H141" s="9" t="s">
        <v>270</v>
      </c>
    </row>
    <row r="142" spans="1:8" x14ac:dyDescent="0.2">
      <c r="A142" s="10" t="s">
        <v>80</v>
      </c>
      <c r="B142" s="9" t="s">
        <v>271</v>
      </c>
      <c r="C142" s="9">
        <f t="shared" si="2"/>
        <v>2019</v>
      </c>
      <c r="D142" s="11">
        <v>43517</v>
      </c>
      <c r="E142" s="12">
        <v>3926</v>
      </c>
      <c r="F142" s="13">
        <v>1646.4935597189697</v>
      </c>
      <c r="G142" s="10" t="s">
        <v>22</v>
      </c>
      <c r="H142" s="9" t="s">
        <v>272</v>
      </c>
    </row>
    <row r="143" spans="1:8" x14ac:dyDescent="0.2">
      <c r="A143" s="10" t="s">
        <v>35</v>
      </c>
      <c r="B143" s="9" t="s">
        <v>30</v>
      </c>
      <c r="C143" s="9">
        <f t="shared" si="2"/>
        <v>2017</v>
      </c>
      <c r="D143" s="11">
        <v>42922</v>
      </c>
      <c r="E143" s="12">
        <v>762</v>
      </c>
      <c r="F143" s="13">
        <v>240.72716627634662</v>
      </c>
      <c r="G143" s="10" t="s">
        <v>22</v>
      </c>
      <c r="H143" s="9" t="s">
        <v>273</v>
      </c>
    </row>
    <row r="144" spans="1:8" x14ac:dyDescent="0.2">
      <c r="A144" s="10" t="s">
        <v>20</v>
      </c>
      <c r="B144" s="9" t="s">
        <v>274</v>
      </c>
      <c r="C144" s="9">
        <f t="shared" si="2"/>
        <v>2014</v>
      </c>
      <c r="D144" s="11" t="s">
        <v>275</v>
      </c>
      <c r="E144" s="12">
        <v>1596.665</v>
      </c>
      <c r="F144" s="13">
        <v>90</v>
      </c>
      <c r="G144" s="10" t="s">
        <v>22</v>
      </c>
      <c r="H144" s="9" t="s">
        <v>276</v>
      </c>
    </row>
    <row r="145" spans="1:8" x14ac:dyDescent="0.2">
      <c r="A145" s="10" t="s">
        <v>51</v>
      </c>
      <c r="B145" s="9" t="s">
        <v>27</v>
      </c>
      <c r="C145" s="9">
        <f t="shared" si="2"/>
        <v>2019</v>
      </c>
      <c r="D145" s="11">
        <v>43776</v>
      </c>
      <c r="E145" s="12">
        <v>7365.25</v>
      </c>
      <c r="F145" s="13">
        <v>3602.3343091334896</v>
      </c>
      <c r="G145" s="10" t="s">
        <v>22</v>
      </c>
      <c r="H145" s="9" t="s">
        <v>277</v>
      </c>
    </row>
    <row r="146" spans="1:8" x14ac:dyDescent="0.2">
      <c r="A146" s="10" t="s">
        <v>220</v>
      </c>
      <c r="B146" s="9" t="s">
        <v>33</v>
      </c>
      <c r="C146" s="9">
        <f t="shared" si="2"/>
        <v>2011</v>
      </c>
      <c r="D146" s="11">
        <v>40732</v>
      </c>
      <c r="E146" s="12">
        <v>1041</v>
      </c>
      <c r="F146" s="13">
        <v>90</v>
      </c>
      <c r="G146" s="10" t="s">
        <v>22</v>
      </c>
      <c r="H146" s="9" t="s">
        <v>278</v>
      </c>
    </row>
    <row r="147" spans="1:8" x14ac:dyDescent="0.2">
      <c r="A147" s="10" t="s">
        <v>54</v>
      </c>
      <c r="B147" s="9" t="s">
        <v>239</v>
      </c>
      <c r="C147" s="9">
        <f t="shared" si="2"/>
        <v>2019</v>
      </c>
      <c r="D147" s="11">
        <v>43656</v>
      </c>
      <c r="E147" s="12">
        <v>6586</v>
      </c>
      <c r="F147" s="13">
        <v>2997.4285714285716</v>
      </c>
      <c r="G147" s="10" t="s">
        <v>22</v>
      </c>
      <c r="H147" s="9" t="s">
        <v>279</v>
      </c>
    </row>
    <row r="148" spans="1:8" x14ac:dyDescent="0.2">
      <c r="A148" s="10" t="s">
        <v>124</v>
      </c>
      <c r="B148" s="9" t="s">
        <v>195</v>
      </c>
      <c r="C148" s="9">
        <f t="shared" si="2"/>
        <v>2016</v>
      </c>
      <c r="D148" s="11">
        <v>42689</v>
      </c>
      <c r="E148" s="12">
        <v>1007.8</v>
      </c>
      <c r="F148" s="13">
        <v>237.88003512880562</v>
      </c>
      <c r="G148" s="10" t="s">
        <v>22</v>
      </c>
      <c r="H148" s="9" t="s">
        <v>280</v>
      </c>
    </row>
    <row r="149" spans="1:8" x14ac:dyDescent="0.2">
      <c r="A149" s="10" t="s">
        <v>51</v>
      </c>
      <c r="B149" s="9" t="s">
        <v>281</v>
      </c>
      <c r="C149" s="9">
        <f t="shared" si="2"/>
        <v>2009</v>
      </c>
      <c r="D149" s="11" t="s">
        <v>282</v>
      </c>
      <c r="E149" s="12">
        <v>891.79041916167751</v>
      </c>
      <c r="F149" s="13">
        <v>90</v>
      </c>
      <c r="G149" s="10" t="s">
        <v>22</v>
      </c>
      <c r="H149" s="9" t="s">
        <v>283</v>
      </c>
    </row>
    <row r="150" spans="1:8" x14ac:dyDescent="0.2">
      <c r="A150" s="10" t="s">
        <v>29</v>
      </c>
      <c r="B150" s="9" t="s">
        <v>62</v>
      </c>
      <c r="C150" s="9">
        <f t="shared" si="2"/>
        <v>2019</v>
      </c>
      <c r="D150" s="11">
        <v>43769</v>
      </c>
      <c r="E150" s="12">
        <v>3936</v>
      </c>
      <c r="F150" s="13">
        <v>1932.0913348946137</v>
      </c>
      <c r="G150" s="10" t="s">
        <v>22</v>
      </c>
      <c r="H150" s="9" t="s">
        <v>284</v>
      </c>
    </row>
    <row r="151" spans="1:8" x14ac:dyDescent="0.2">
      <c r="A151" s="10" t="s">
        <v>66</v>
      </c>
      <c r="B151" s="9" t="s">
        <v>62</v>
      </c>
      <c r="C151" s="9">
        <f t="shared" si="2"/>
        <v>2017</v>
      </c>
      <c r="D151" s="11">
        <v>42968</v>
      </c>
      <c r="E151" s="12">
        <v>5060.09</v>
      </c>
      <c r="F151" s="13">
        <v>1316.3455269320843</v>
      </c>
      <c r="G151" s="10" t="s">
        <v>22</v>
      </c>
      <c r="H151" s="9" t="s">
        <v>285</v>
      </c>
    </row>
    <row r="152" spans="1:8" x14ac:dyDescent="0.2">
      <c r="A152" s="10" t="s">
        <v>32</v>
      </c>
      <c r="B152" s="9" t="s">
        <v>33</v>
      </c>
      <c r="C152" s="9">
        <f t="shared" si="2"/>
        <v>2009</v>
      </c>
      <c r="D152" s="11">
        <v>39995</v>
      </c>
      <c r="E152" s="12">
        <v>1041</v>
      </c>
      <c r="F152" s="13">
        <v>90</v>
      </c>
      <c r="G152" s="10" t="s">
        <v>22</v>
      </c>
      <c r="H152" s="9" t="s">
        <v>286</v>
      </c>
    </row>
    <row r="153" spans="1:8" x14ac:dyDescent="0.2">
      <c r="A153" s="10" t="s">
        <v>51</v>
      </c>
      <c r="B153" s="9" t="s">
        <v>287</v>
      </c>
      <c r="C153" s="9">
        <f t="shared" si="2"/>
        <v>2010</v>
      </c>
      <c r="D153" s="11">
        <v>40299</v>
      </c>
      <c r="E153" s="12">
        <v>2215</v>
      </c>
      <c r="F153" s="13">
        <v>90</v>
      </c>
      <c r="G153" s="10" t="s">
        <v>22</v>
      </c>
      <c r="H153" s="9" t="s">
        <v>288</v>
      </c>
    </row>
    <row r="154" spans="1:8" x14ac:dyDescent="0.2">
      <c r="A154" s="10" t="s">
        <v>43</v>
      </c>
      <c r="B154" s="9" t="s">
        <v>36</v>
      </c>
      <c r="C154" s="9">
        <f t="shared" si="2"/>
        <v>2017</v>
      </c>
      <c r="D154" s="11">
        <v>43004</v>
      </c>
      <c r="E154" s="12">
        <v>6799</v>
      </c>
      <c r="F154" s="13">
        <v>1818.4063231850118</v>
      </c>
      <c r="G154" s="10" t="s">
        <v>22</v>
      </c>
      <c r="H154" s="9" t="s">
        <v>289</v>
      </c>
    </row>
    <row r="155" spans="1:8" x14ac:dyDescent="0.2">
      <c r="A155" s="10" t="s">
        <v>35</v>
      </c>
      <c r="B155" s="9" t="s">
        <v>239</v>
      </c>
      <c r="C155" s="9">
        <f t="shared" si="2"/>
        <v>2013</v>
      </c>
      <c r="D155" s="11">
        <v>41456</v>
      </c>
      <c r="E155" s="12">
        <v>6636.59</v>
      </c>
      <c r="F155" s="13">
        <v>90</v>
      </c>
      <c r="G155" s="10" t="s">
        <v>22</v>
      </c>
      <c r="H155" s="9" t="s">
        <v>290</v>
      </c>
    </row>
    <row r="156" spans="1:8" x14ac:dyDescent="0.2">
      <c r="A156" s="10" t="s">
        <v>124</v>
      </c>
      <c r="B156" s="9" t="s">
        <v>239</v>
      </c>
      <c r="C156" s="9">
        <f t="shared" si="2"/>
        <v>2016</v>
      </c>
      <c r="D156" s="11">
        <v>42577</v>
      </c>
      <c r="E156" s="12">
        <v>6636.59</v>
      </c>
      <c r="F156" s="13">
        <v>961.80375585480078</v>
      </c>
      <c r="G156" s="10" t="s">
        <v>22</v>
      </c>
      <c r="H156" s="9" t="s">
        <v>291</v>
      </c>
    </row>
    <row r="157" spans="1:8" x14ac:dyDescent="0.2">
      <c r="A157" s="10" t="s">
        <v>292</v>
      </c>
      <c r="B157" s="9" t="s">
        <v>68</v>
      </c>
      <c r="C157" s="9">
        <f t="shared" si="2"/>
        <v>2016</v>
      </c>
      <c r="D157" s="11" t="s">
        <v>293</v>
      </c>
      <c r="E157" s="12">
        <v>7237</v>
      </c>
      <c r="F157" s="13">
        <v>1235.8870023419204</v>
      </c>
      <c r="G157" s="10" t="s">
        <v>22</v>
      </c>
      <c r="H157" s="9" t="s">
        <v>294</v>
      </c>
    </row>
    <row r="158" spans="1:8" x14ac:dyDescent="0.2">
      <c r="A158" s="10" t="s">
        <v>160</v>
      </c>
      <c r="B158" s="9" t="s">
        <v>295</v>
      </c>
      <c r="C158" s="9">
        <f t="shared" si="2"/>
        <v>2019</v>
      </c>
      <c r="D158" s="11" t="s">
        <v>296</v>
      </c>
      <c r="E158" s="12">
        <v>4860</v>
      </c>
      <c r="F158" s="13">
        <v>1418.7540983606555</v>
      </c>
      <c r="G158" s="10" t="s">
        <v>22</v>
      </c>
      <c r="H158" s="9" t="s">
        <v>297</v>
      </c>
    </row>
    <row r="159" spans="1:8" x14ac:dyDescent="0.2">
      <c r="A159" s="10" t="s">
        <v>57</v>
      </c>
      <c r="B159" s="9" t="s">
        <v>298</v>
      </c>
      <c r="C159" s="9">
        <f t="shared" si="2"/>
        <v>2017</v>
      </c>
      <c r="D159" s="11">
        <v>42879</v>
      </c>
      <c r="E159" s="12">
        <v>4055.672</v>
      </c>
      <c r="F159" s="13">
        <v>964.46576346604206</v>
      </c>
      <c r="G159" s="10" t="s">
        <v>22</v>
      </c>
      <c r="H159" s="9" t="s">
        <v>299</v>
      </c>
    </row>
    <row r="160" spans="1:8" x14ac:dyDescent="0.2">
      <c r="A160" s="10" t="s">
        <v>32</v>
      </c>
      <c r="B160" s="9" t="s">
        <v>58</v>
      </c>
      <c r="C160" s="9">
        <f t="shared" si="2"/>
        <v>2018</v>
      </c>
      <c r="D160" s="11">
        <v>43438</v>
      </c>
      <c r="E160" s="12">
        <v>1025</v>
      </c>
      <c r="F160" s="13">
        <v>439.17740046838412</v>
      </c>
      <c r="G160" s="10" t="s">
        <v>22</v>
      </c>
      <c r="H160" s="9" t="s">
        <v>300</v>
      </c>
    </row>
    <row r="161" spans="1:8" x14ac:dyDescent="0.2">
      <c r="A161" s="10" t="s">
        <v>43</v>
      </c>
      <c r="B161" s="9" t="s">
        <v>62</v>
      </c>
      <c r="C161" s="9">
        <f t="shared" si="2"/>
        <v>2016</v>
      </c>
      <c r="D161" s="11">
        <v>42501</v>
      </c>
      <c r="E161" s="12">
        <v>5050.17</v>
      </c>
      <c r="F161" s="13">
        <v>639.88137295081924</v>
      </c>
      <c r="G161" s="10" t="s">
        <v>22</v>
      </c>
      <c r="H161" s="9" t="s">
        <v>301</v>
      </c>
    </row>
    <row r="162" spans="1:8" x14ac:dyDescent="0.2">
      <c r="A162" s="10" t="s">
        <v>20</v>
      </c>
      <c r="B162" s="9" t="s">
        <v>62</v>
      </c>
      <c r="C162" s="9">
        <f t="shared" si="2"/>
        <v>2020</v>
      </c>
      <c r="D162" s="11">
        <v>44018</v>
      </c>
      <c r="E162" s="12">
        <v>5214</v>
      </c>
      <c r="F162" s="13">
        <v>2920.3313817330213</v>
      </c>
      <c r="G162" s="10" t="s">
        <v>22</v>
      </c>
      <c r="H162" s="9" t="s">
        <v>302</v>
      </c>
    </row>
    <row r="163" spans="1:8" x14ac:dyDescent="0.2">
      <c r="A163" s="10" t="s">
        <v>38</v>
      </c>
      <c r="B163" s="9" t="s">
        <v>68</v>
      </c>
      <c r="C163" s="9">
        <f t="shared" si="2"/>
        <v>2018</v>
      </c>
      <c r="D163" s="11">
        <v>43236</v>
      </c>
      <c r="E163" s="12">
        <v>14916.02</v>
      </c>
      <c r="F163" s="13">
        <v>4923.8285480093673</v>
      </c>
      <c r="G163" s="10" t="s">
        <v>22</v>
      </c>
      <c r="H163" s="9" t="s">
        <v>303</v>
      </c>
    </row>
    <row r="164" spans="1:8" x14ac:dyDescent="0.2">
      <c r="A164" s="10" t="s">
        <v>166</v>
      </c>
      <c r="B164" s="9" t="s">
        <v>304</v>
      </c>
      <c r="C164" s="9">
        <f t="shared" si="2"/>
        <v>2020</v>
      </c>
      <c r="D164" s="11">
        <v>43875</v>
      </c>
      <c r="E164" s="12">
        <v>6530.22</v>
      </c>
      <c r="F164" s="13">
        <v>3383.3068208430914</v>
      </c>
      <c r="G164" s="10" t="s">
        <v>22</v>
      </c>
      <c r="H164" s="9" t="s">
        <v>305</v>
      </c>
    </row>
    <row r="165" spans="1:8" x14ac:dyDescent="0.2">
      <c r="A165" s="10" t="s">
        <v>35</v>
      </c>
      <c r="B165" s="9" t="s">
        <v>33</v>
      </c>
      <c r="C165" s="9">
        <f t="shared" si="2"/>
        <v>2014</v>
      </c>
      <c r="D165" s="11">
        <v>41760</v>
      </c>
      <c r="E165" s="12">
        <v>752</v>
      </c>
      <c r="F165" s="13">
        <v>90</v>
      </c>
      <c r="G165" s="10" t="s">
        <v>22</v>
      </c>
      <c r="H165" s="9" t="s">
        <v>306</v>
      </c>
    </row>
    <row r="166" spans="1:8" x14ac:dyDescent="0.2">
      <c r="A166" s="10" t="s">
        <v>32</v>
      </c>
      <c r="B166" s="9" t="s">
        <v>70</v>
      </c>
      <c r="C166" s="9">
        <f t="shared" si="2"/>
        <v>2020</v>
      </c>
      <c r="D166" s="11">
        <v>43971</v>
      </c>
      <c r="E166" s="12">
        <v>10523.74</v>
      </c>
      <c r="F166" s="13">
        <v>5727.3895608899293</v>
      </c>
      <c r="G166" s="10" t="s">
        <v>22</v>
      </c>
      <c r="H166" s="9" t="s">
        <v>307</v>
      </c>
    </row>
    <row r="167" spans="1:8" x14ac:dyDescent="0.2">
      <c r="A167" s="10" t="s">
        <v>80</v>
      </c>
      <c r="B167" s="9" t="s">
        <v>62</v>
      </c>
      <c r="C167" s="9">
        <f t="shared" si="2"/>
        <v>2011</v>
      </c>
      <c r="D167" s="11">
        <v>40683</v>
      </c>
      <c r="E167" s="12">
        <v>5099</v>
      </c>
      <c r="F167" s="13">
        <v>90</v>
      </c>
      <c r="G167" s="10" t="s">
        <v>22</v>
      </c>
      <c r="H167" s="9" t="s">
        <v>308</v>
      </c>
    </row>
    <row r="168" spans="1:8" x14ac:dyDescent="0.2">
      <c r="A168" s="10" t="s">
        <v>85</v>
      </c>
      <c r="B168" s="9" t="s">
        <v>309</v>
      </c>
      <c r="C168" s="9">
        <f t="shared" si="2"/>
        <v>2014</v>
      </c>
      <c r="D168" s="11">
        <v>41921</v>
      </c>
      <c r="E168" s="12">
        <v>5905.31</v>
      </c>
      <c r="F168" s="13">
        <v>90</v>
      </c>
      <c r="G168" s="10" t="s">
        <v>22</v>
      </c>
      <c r="H168" s="9" t="s">
        <v>310</v>
      </c>
    </row>
    <row r="169" spans="1:8" x14ac:dyDescent="0.2">
      <c r="A169" s="10" t="s">
        <v>32</v>
      </c>
      <c r="B169" s="9" t="s">
        <v>27</v>
      </c>
      <c r="C169" s="9">
        <f t="shared" si="2"/>
        <v>2019</v>
      </c>
      <c r="D169" s="11">
        <v>43781</v>
      </c>
      <c r="E169" s="12">
        <v>8539.84</v>
      </c>
      <c r="F169" s="13">
        <v>4184.0732552693207</v>
      </c>
      <c r="G169" s="10" t="s">
        <v>22</v>
      </c>
      <c r="H169" s="9" t="s">
        <v>311</v>
      </c>
    </row>
    <row r="170" spans="1:8" x14ac:dyDescent="0.2">
      <c r="A170" s="10" t="s">
        <v>312</v>
      </c>
      <c r="B170" s="9" t="s">
        <v>152</v>
      </c>
      <c r="C170" s="9">
        <f t="shared" si="2"/>
        <v>2019</v>
      </c>
      <c r="D170" s="11">
        <v>43823</v>
      </c>
      <c r="E170" s="12">
        <v>1069</v>
      </c>
      <c r="F170" s="13">
        <v>563.11094847775166</v>
      </c>
      <c r="G170" s="10" t="s">
        <v>22</v>
      </c>
      <c r="H170" s="9" t="s">
        <v>313</v>
      </c>
    </row>
    <row r="171" spans="1:8" x14ac:dyDescent="0.2">
      <c r="A171" s="10" t="s">
        <v>20</v>
      </c>
      <c r="B171" s="9" t="s">
        <v>30</v>
      </c>
      <c r="C171" s="9">
        <f t="shared" si="2"/>
        <v>2019</v>
      </c>
      <c r="D171" s="11">
        <v>43641</v>
      </c>
      <c r="E171" s="12">
        <v>743.23</v>
      </c>
      <c r="F171" s="13">
        <v>367.49790105386421</v>
      </c>
      <c r="G171" s="10" t="s">
        <v>22</v>
      </c>
      <c r="H171" s="9" t="s">
        <v>314</v>
      </c>
    </row>
    <row r="172" spans="1:8" x14ac:dyDescent="0.2">
      <c r="A172" s="10" t="s">
        <v>43</v>
      </c>
      <c r="B172" s="9" t="s">
        <v>304</v>
      </c>
      <c r="C172" s="9">
        <f t="shared" si="2"/>
        <v>2019</v>
      </c>
      <c r="D172" s="11">
        <v>43622</v>
      </c>
      <c r="E172" s="12">
        <v>6530.22</v>
      </c>
      <c r="F172" s="13">
        <v>2908.5452107728333</v>
      </c>
      <c r="G172" s="10" t="s">
        <v>22</v>
      </c>
      <c r="H172" s="9" t="s">
        <v>315</v>
      </c>
    </row>
    <row r="173" spans="1:8" x14ac:dyDescent="0.2">
      <c r="A173" s="10" t="s">
        <v>32</v>
      </c>
      <c r="B173" s="9" t="s">
        <v>70</v>
      </c>
      <c r="C173" s="9">
        <f t="shared" si="2"/>
        <v>2018</v>
      </c>
      <c r="D173" s="11">
        <v>43188</v>
      </c>
      <c r="E173" s="12">
        <v>10523.74</v>
      </c>
      <c r="F173" s="13">
        <v>3342.6915456674469</v>
      </c>
      <c r="G173" s="10" t="s">
        <v>22</v>
      </c>
      <c r="H173" s="9" t="s">
        <v>316</v>
      </c>
    </row>
    <row r="174" spans="1:8" x14ac:dyDescent="0.2">
      <c r="A174" s="10" t="s">
        <v>32</v>
      </c>
      <c r="B174" s="9" t="s">
        <v>239</v>
      </c>
      <c r="C174" s="9">
        <f t="shared" si="2"/>
        <v>2019</v>
      </c>
      <c r="D174" s="11">
        <v>43696</v>
      </c>
      <c r="E174" s="12">
        <v>6420</v>
      </c>
      <c r="F174" s="13">
        <v>2996.5573770491801</v>
      </c>
      <c r="G174" s="10" t="s">
        <v>22</v>
      </c>
      <c r="H174" s="9" t="s">
        <v>317</v>
      </c>
    </row>
    <row r="175" spans="1:8" x14ac:dyDescent="0.2">
      <c r="A175" s="10" t="s">
        <v>20</v>
      </c>
      <c r="B175" s="9" t="s">
        <v>318</v>
      </c>
      <c r="C175" s="9">
        <f t="shared" si="2"/>
        <v>2021</v>
      </c>
      <c r="D175" s="11" t="s">
        <v>319</v>
      </c>
      <c r="E175" s="12">
        <v>150</v>
      </c>
      <c r="F175" s="13">
        <v>109.34016393442623</v>
      </c>
      <c r="G175" s="10" t="s">
        <v>22</v>
      </c>
      <c r="H175" s="9" t="s">
        <v>320</v>
      </c>
    </row>
    <row r="176" spans="1:8" x14ac:dyDescent="0.2">
      <c r="A176" s="10" t="s">
        <v>136</v>
      </c>
      <c r="B176" s="9" t="s">
        <v>321</v>
      </c>
      <c r="C176" s="9">
        <f t="shared" si="2"/>
        <v>2018</v>
      </c>
      <c r="D176" s="11" t="s">
        <v>322</v>
      </c>
      <c r="E176" s="12">
        <v>7066</v>
      </c>
      <c r="F176" s="13">
        <v>2729.3173302107725</v>
      </c>
      <c r="G176" s="10" t="s">
        <v>22</v>
      </c>
      <c r="H176" s="9" t="s">
        <v>323</v>
      </c>
    </row>
    <row r="177" spans="1:8" x14ac:dyDescent="0.2">
      <c r="A177" s="10" t="s">
        <v>43</v>
      </c>
      <c r="B177" s="9" t="s">
        <v>271</v>
      </c>
      <c r="C177" s="9">
        <f t="shared" si="2"/>
        <v>2018</v>
      </c>
      <c r="D177" s="11">
        <v>43104</v>
      </c>
      <c r="E177" s="12">
        <v>11746</v>
      </c>
      <c r="F177" s="13">
        <v>3438.9414519906322</v>
      </c>
      <c r="G177" s="10" t="s">
        <v>22</v>
      </c>
      <c r="H177" s="9" t="s">
        <v>324</v>
      </c>
    </row>
    <row r="178" spans="1:8" x14ac:dyDescent="0.2">
      <c r="A178" s="10" t="s">
        <v>35</v>
      </c>
      <c r="B178" s="9" t="s">
        <v>325</v>
      </c>
      <c r="C178" s="9">
        <f t="shared" si="2"/>
        <v>2022</v>
      </c>
      <c r="D178" s="11">
        <v>44614</v>
      </c>
      <c r="E178" s="12">
        <v>3687</v>
      </c>
      <c r="F178" s="13">
        <v>2694.244145199063</v>
      </c>
      <c r="G178" s="10" t="s">
        <v>22</v>
      </c>
      <c r="H178" s="9" t="s">
        <v>326</v>
      </c>
    </row>
    <row r="179" spans="1:8" x14ac:dyDescent="0.2">
      <c r="A179" s="10" t="s">
        <v>85</v>
      </c>
      <c r="B179" s="9" t="s">
        <v>167</v>
      </c>
      <c r="C179" s="9">
        <f t="shared" si="2"/>
        <v>2015</v>
      </c>
      <c r="D179" s="11">
        <v>42114</v>
      </c>
      <c r="E179" s="12">
        <v>3063</v>
      </c>
      <c r="F179" s="13">
        <v>90</v>
      </c>
      <c r="G179" s="10" t="s">
        <v>22</v>
      </c>
      <c r="H179" s="9" t="s">
        <v>327</v>
      </c>
    </row>
    <row r="180" spans="1:8" x14ac:dyDescent="0.2">
      <c r="A180" s="10" t="s">
        <v>43</v>
      </c>
      <c r="B180" s="9" t="s">
        <v>68</v>
      </c>
      <c r="C180" s="9">
        <f t="shared" si="2"/>
        <v>2017</v>
      </c>
      <c r="D180" s="11">
        <v>42921</v>
      </c>
      <c r="E180" s="12">
        <v>7404</v>
      </c>
      <c r="F180" s="13">
        <v>1797.9871194379384</v>
      </c>
      <c r="G180" s="10" t="s">
        <v>328</v>
      </c>
      <c r="H180" s="9" t="s">
        <v>329</v>
      </c>
    </row>
    <row r="181" spans="1:8" x14ac:dyDescent="0.2">
      <c r="A181" s="10" t="s">
        <v>43</v>
      </c>
      <c r="B181" s="9" t="s">
        <v>330</v>
      </c>
      <c r="C181" s="9">
        <f t="shared" si="2"/>
        <v>2017</v>
      </c>
      <c r="D181" s="11">
        <v>43018</v>
      </c>
      <c r="E181" s="12">
        <v>5433</v>
      </c>
      <c r="F181" s="13">
        <v>1486.6844262295085</v>
      </c>
      <c r="G181" s="10" t="s">
        <v>328</v>
      </c>
      <c r="H181" s="9" t="s">
        <v>331</v>
      </c>
    </row>
    <row r="182" spans="1:8" x14ac:dyDescent="0.2">
      <c r="A182" s="10" t="s">
        <v>57</v>
      </c>
      <c r="B182" s="9" t="s">
        <v>30</v>
      </c>
      <c r="C182" s="9">
        <f t="shared" si="2"/>
        <v>2018</v>
      </c>
      <c r="D182" s="11">
        <v>43223</v>
      </c>
      <c r="E182" s="12">
        <v>759.73</v>
      </c>
      <c r="F182" s="13">
        <v>296.5638729508197</v>
      </c>
      <c r="G182" s="10" t="s">
        <v>328</v>
      </c>
      <c r="H182" s="9" t="s">
        <v>332</v>
      </c>
    </row>
    <row r="183" spans="1:8" x14ac:dyDescent="0.2">
      <c r="A183" s="10" t="s">
        <v>80</v>
      </c>
      <c r="B183" s="9" t="s">
        <v>333</v>
      </c>
      <c r="C183" s="9">
        <f t="shared" si="2"/>
        <v>2018</v>
      </c>
      <c r="D183" s="11">
        <v>43213</v>
      </c>
      <c r="E183" s="12">
        <v>699</v>
      </c>
      <c r="F183" s="13">
        <v>175.66352459016395</v>
      </c>
      <c r="G183" s="10" t="s">
        <v>328</v>
      </c>
      <c r="H183" s="9" t="s">
        <v>334</v>
      </c>
    </row>
    <row r="184" spans="1:8" x14ac:dyDescent="0.2">
      <c r="A184" s="10" t="s">
        <v>43</v>
      </c>
      <c r="B184" s="9" t="s">
        <v>335</v>
      </c>
      <c r="C184" s="9">
        <f t="shared" si="2"/>
        <v>2017</v>
      </c>
      <c r="D184" s="11">
        <v>42859</v>
      </c>
      <c r="E184" s="12">
        <v>2830.5</v>
      </c>
      <c r="F184" s="13">
        <v>676.37573185011706</v>
      </c>
      <c r="G184" s="10" t="s">
        <v>328</v>
      </c>
      <c r="H184" s="9" t="s">
        <v>336</v>
      </c>
    </row>
    <row r="185" spans="1:8" x14ac:dyDescent="0.2">
      <c r="A185" s="10" t="s">
        <v>107</v>
      </c>
      <c r="B185" s="9" t="s">
        <v>304</v>
      </c>
      <c r="C185" s="9">
        <f t="shared" si="2"/>
        <v>2018</v>
      </c>
      <c r="D185" s="11">
        <v>43242</v>
      </c>
      <c r="E185" s="12">
        <v>6530.22</v>
      </c>
      <c r="F185" s="13">
        <v>2195.4645316159249</v>
      </c>
      <c r="G185" s="10" t="s">
        <v>328</v>
      </c>
      <c r="H185" s="9" t="s">
        <v>337</v>
      </c>
    </row>
    <row r="186" spans="1:8" x14ac:dyDescent="0.2">
      <c r="A186" s="10" t="s">
        <v>32</v>
      </c>
      <c r="B186" s="9" t="s">
        <v>252</v>
      </c>
      <c r="C186" s="9">
        <f t="shared" si="2"/>
        <v>2017</v>
      </c>
      <c r="D186" s="11">
        <v>42801</v>
      </c>
      <c r="E186" s="12">
        <v>688</v>
      </c>
      <c r="F186" s="13">
        <v>203.23419203747073</v>
      </c>
      <c r="G186" s="10" t="s">
        <v>328</v>
      </c>
      <c r="H186" s="9" t="s">
        <v>338</v>
      </c>
    </row>
    <row r="187" spans="1:8" x14ac:dyDescent="0.2">
      <c r="A187" s="10" t="s">
        <v>80</v>
      </c>
      <c r="B187" s="9" t="s">
        <v>149</v>
      </c>
      <c r="C187" s="9">
        <f t="shared" si="2"/>
        <v>2017</v>
      </c>
      <c r="D187" s="11">
        <v>42998</v>
      </c>
      <c r="E187" s="12">
        <v>2042.35</v>
      </c>
      <c r="F187" s="13">
        <v>205.02586065573746</v>
      </c>
      <c r="G187" s="10" t="s">
        <v>328</v>
      </c>
      <c r="H187" s="9" t="s">
        <v>339</v>
      </c>
    </row>
    <row r="188" spans="1:8" x14ac:dyDescent="0.2">
      <c r="A188" s="10" t="s">
        <v>20</v>
      </c>
      <c r="B188" s="9" t="s">
        <v>340</v>
      </c>
      <c r="C188" s="9">
        <f t="shared" si="2"/>
        <v>2017</v>
      </c>
      <c r="D188" s="11">
        <v>42969</v>
      </c>
      <c r="E188" s="12">
        <v>6997.66</v>
      </c>
      <c r="F188" s="13">
        <v>1799.3481674473069</v>
      </c>
      <c r="G188" s="10" t="s">
        <v>328</v>
      </c>
      <c r="H188" s="9" t="s">
        <v>341</v>
      </c>
    </row>
    <row r="189" spans="1:8" x14ac:dyDescent="0.2">
      <c r="A189" s="10" t="s">
        <v>124</v>
      </c>
      <c r="B189" s="9" t="s">
        <v>30</v>
      </c>
      <c r="C189" s="9">
        <f t="shared" si="2"/>
        <v>2017</v>
      </c>
      <c r="D189" s="11">
        <v>42879</v>
      </c>
      <c r="E189" s="12">
        <v>835</v>
      </c>
      <c r="F189" s="13">
        <v>248.86563231850118</v>
      </c>
      <c r="G189" s="10" t="s">
        <v>328</v>
      </c>
      <c r="H189" s="9" t="s">
        <v>342</v>
      </c>
    </row>
    <row r="190" spans="1:8" x14ac:dyDescent="0.2">
      <c r="A190" s="10" t="s">
        <v>57</v>
      </c>
      <c r="B190" s="9" t="s">
        <v>252</v>
      </c>
      <c r="C190" s="9">
        <f t="shared" si="2"/>
        <v>2017</v>
      </c>
      <c r="D190" s="11">
        <v>42850</v>
      </c>
      <c r="E190" s="12">
        <v>688</v>
      </c>
      <c r="F190" s="13">
        <v>211.38173302107731</v>
      </c>
      <c r="G190" s="10" t="s">
        <v>328</v>
      </c>
      <c r="H190" s="9" t="s">
        <v>343</v>
      </c>
    </row>
    <row r="191" spans="1:8" x14ac:dyDescent="0.2">
      <c r="A191" s="10" t="s">
        <v>38</v>
      </c>
      <c r="B191" s="9" t="s">
        <v>152</v>
      </c>
      <c r="C191" s="9">
        <f t="shared" si="2"/>
        <v>2017</v>
      </c>
      <c r="D191" s="11">
        <v>43045</v>
      </c>
      <c r="E191" s="12">
        <v>1025</v>
      </c>
      <c r="F191" s="13">
        <v>335.06001170960195</v>
      </c>
      <c r="G191" s="10" t="s">
        <v>328</v>
      </c>
      <c r="H191" s="9" t="s">
        <v>344</v>
      </c>
    </row>
    <row r="192" spans="1:8" x14ac:dyDescent="0.2">
      <c r="A192" s="10" t="s">
        <v>107</v>
      </c>
      <c r="B192" s="9" t="s">
        <v>304</v>
      </c>
      <c r="C192" s="9">
        <f t="shared" si="2"/>
        <v>2018</v>
      </c>
      <c r="D192" s="11">
        <v>43110</v>
      </c>
      <c r="E192" s="12">
        <v>6530.22</v>
      </c>
      <c r="F192" s="13">
        <v>1947.7628220140518</v>
      </c>
      <c r="G192" s="10" t="s">
        <v>328</v>
      </c>
      <c r="H192" s="9" t="s">
        <v>345</v>
      </c>
    </row>
    <row r="193" spans="1:8" x14ac:dyDescent="0.2">
      <c r="A193" s="10" t="s">
        <v>35</v>
      </c>
      <c r="B193" s="9" t="s">
        <v>346</v>
      </c>
      <c r="C193" s="9">
        <f t="shared" si="2"/>
        <v>2018</v>
      </c>
      <c r="D193" s="11">
        <v>43168</v>
      </c>
      <c r="E193" s="12">
        <v>3070</v>
      </c>
      <c r="F193" s="13">
        <v>472.04918032786873</v>
      </c>
      <c r="G193" s="10" t="s">
        <v>328</v>
      </c>
      <c r="H193" s="9" t="s">
        <v>347</v>
      </c>
    </row>
    <row r="194" spans="1:8" x14ac:dyDescent="0.2">
      <c r="A194" s="10" t="s">
        <v>292</v>
      </c>
      <c r="B194" s="9" t="s">
        <v>252</v>
      </c>
      <c r="C194" s="9">
        <f t="shared" ref="C194:C257" si="3">YEAR(D194)</f>
        <v>2018</v>
      </c>
      <c r="D194" s="11">
        <v>43174</v>
      </c>
      <c r="E194" s="12">
        <v>920.1</v>
      </c>
      <c r="F194" s="13">
        <v>336.86926229508197</v>
      </c>
      <c r="G194" s="10" t="s">
        <v>328</v>
      </c>
      <c r="H194" s="9" t="s">
        <v>348</v>
      </c>
    </row>
    <row r="195" spans="1:8" x14ac:dyDescent="0.2">
      <c r="A195" s="10" t="s">
        <v>127</v>
      </c>
      <c r="B195" s="9" t="s">
        <v>68</v>
      </c>
      <c r="C195" s="9">
        <f t="shared" si="3"/>
        <v>2018</v>
      </c>
      <c r="D195" s="11">
        <v>43193</v>
      </c>
      <c r="E195" s="12">
        <v>8660.23</v>
      </c>
      <c r="F195" s="13">
        <v>2772.5722453161593</v>
      </c>
      <c r="G195" s="10" t="s">
        <v>328</v>
      </c>
      <c r="H195" s="9" t="s">
        <v>349</v>
      </c>
    </row>
    <row r="196" spans="1:8" x14ac:dyDescent="0.2">
      <c r="A196" s="10" t="s">
        <v>220</v>
      </c>
      <c r="B196" s="9" t="s">
        <v>68</v>
      </c>
      <c r="C196" s="9">
        <f t="shared" si="3"/>
        <v>2017</v>
      </c>
      <c r="D196" s="11">
        <v>42921</v>
      </c>
      <c r="E196" s="12">
        <v>8660</v>
      </c>
      <c r="F196" s="13">
        <v>2092.5</v>
      </c>
      <c r="G196" s="10" t="s">
        <v>328</v>
      </c>
      <c r="H196" s="9" t="s">
        <v>350</v>
      </c>
    </row>
    <row r="197" spans="1:8" x14ac:dyDescent="0.2">
      <c r="A197" s="10" t="s">
        <v>29</v>
      </c>
      <c r="B197" s="9" t="s">
        <v>351</v>
      </c>
      <c r="C197" s="9">
        <f t="shared" si="3"/>
        <v>2017</v>
      </c>
      <c r="D197" s="11">
        <v>42878</v>
      </c>
      <c r="E197" s="12">
        <v>3291</v>
      </c>
      <c r="F197" s="13">
        <v>793.63524590163934</v>
      </c>
      <c r="G197" s="10" t="s">
        <v>328</v>
      </c>
      <c r="H197" s="9" t="s">
        <v>352</v>
      </c>
    </row>
    <row r="198" spans="1:8" x14ac:dyDescent="0.2">
      <c r="A198" s="10" t="s">
        <v>32</v>
      </c>
      <c r="B198" s="9" t="s">
        <v>30</v>
      </c>
      <c r="C198" s="9">
        <f t="shared" si="3"/>
        <v>2017</v>
      </c>
      <c r="D198" s="11">
        <v>42916</v>
      </c>
      <c r="E198" s="12">
        <v>835</v>
      </c>
      <c r="F198" s="13">
        <v>256.61007025761126</v>
      </c>
      <c r="G198" s="10" t="s">
        <v>328</v>
      </c>
      <c r="H198" s="9" t="s">
        <v>353</v>
      </c>
    </row>
    <row r="199" spans="1:8" x14ac:dyDescent="0.2">
      <c r="A199" s="10" t="s">
        <v>51</v>
      </c>
      <c r="B199" s="9" t="s">
        <v>239</v>
      </c>
      <c r="C199" s="9">
        <f t="shared" si="3"/>
        <v>2017</v>
      </c>
      <c r="D199" s="11">
        <v>42867</v>
      </c>
      <c r="E199" s="12">
        <v>6636.59</v>
      </c>
      <c r="F199" s="13">
        <v>1515.0271457845433</v>
      </c>
      <c r="G199" s="10" t="s">
        <v>328</v>
      </c>
      <c r="H199" s="9" t="s">
        <v>354</v>
      </c>
    </row>
    <row r="200" spans="1:8" x14ac:dyDescent="0.2">
      <c r="A200" s="10" t="s">
        <v>32</v>
      </c>
      <c r="B200" s="9" t="s">
        <v>239</v>
      </c>
      <c r="C200" s="9">
        <f t="shared" si="3"/>
        <v>2017</v>
      </c>
      <c r="D200" s="11">
        <v>42867</v>
      </c>
      <c r="E200" s="12">
        <v>6636.59</v>
      </c>
      <c r="F200" s="13">
        <v>1515.0271457845433</v>
      </c>
      <c r="G200" s="10" t="s">
        <v>328</v>
      </c>
      <c r="H200" s="9" t="s">
        <v>355</v>
      </c>
    </row>
    <row r="201" spans="1:8" x14ac:dyDescent="0.2">
      <c r="A201" s="10" t="s">
        <v>124</v>
      </c>
      <c r="B201" s="9" t="s">
        <v>68</v>
      </c>
      <c r="C201" s="9">
        <f t="shared" si="3"/>
        <v>2017</v>
      </c>
      <c r="D201" s="11">
        <v>42874</v>
      </c>
      <c r="E201" s="12">
        <v>8680.32</v>
      </c>
      <c r="F201" s="13">
        <v>1979.4851522248246</v>
      </c>
      <c r="G201" s="10" t="s">
        <v>328</v>
      </c>
      <c r="H201" s="9" t="s">
        <v>356</v>
      </c>
    </row>
    <row r="202" spans="1:8" x14ac:dyDescent="0.2">
      <c r="A202" s="10" t="s">
        <v>160</v>
      </c>
      <c r="B202" s="9" t="s">
        <v>239</v>
      </c>
      <c r="C202" s="9">
        <f t="shared" si="3"/>
        <v>2017</v>
      </c>
      <c r="D202" s="11">
        <v>42941</v>
      </c>
      <c r="E202" s="12">
        <v>6636.59</v>
      </c>
      <c r="F202" s="13">
        <v>1656.1944935597194</v>
      </c>
      <c r="G202" s="10" t="s">
        <v>328</v>
      </c>
      <c r="H202" s="9" t="s">
        <v>357</v>
      </c>
    </row>
    <row r="203" spans="1:8" x14ac:dyDescent="0.2">
      <c r="A203" s="10" t="s">
        <v>85</v>
      </c>
      <c r="B203" s="9" t="s">
        <v>68</v>
      </c>
      <c r="C203" s="9">
        <f t="shared" si="3"/>
        <v>2017</v>
      </c>
      <c r="D203" s="11">
        <v>42921</v>
      </c>
      <c r="E203" s="12">
        <v>8680</v>
      </c>
      <c r="F203" s="13">
        <v>2097.1896955503507</v>
      </c>
      <c r="G203" s="10" t="s">
        <v>328</v>
      </c>
      <c r="H203" s="9" t="s">
        <v>358</v>
      </c>
    </row>
    <row r="204" spans="1:8" x14ac:dyDescent="0.2">
      <c r="A204" s="10" t="s">
        <v>32</v>
      </c>
      <c r="B204" s="9" t="s">
        <v>46</v>
      </c>
      <c r="C204" s="9">
        <f t="shared" si="3"/>
        <v>2017</v>
      </c>
      <c r="D204" s="11">
        <v>43019</v>
      </c>
      <c r="E204" s="12">
        <v>3798</v>
      </c>
      <c r="F204" s="13">
        <v>1057.9514051522247</v>
      </c>
      <c r="G204" s="10" t="s">
        <v>328</v>
      </c>
      <c r="H204" s="9" t="s">
        <v>359</v>
      </c>
    </row>
    <row r="205" spans="1:8" x14ac:dyDescent="0.2">
      <c r="A205" s="10" t="s">
        <v>85</v>
      </c>
      <c r="B205" s="9" t="s">
        <v>360</v>
      </c>
      <c r="C205" s="9">
        <f t="shared" si="3"/>
        <v>2017</v>
      </c>
      <c r="D205" s="11">
        <v>42985</v>
      </c>
      <c r="E205" s="12">
        <v>1368</v>
      </c>
      <c r="F205" s="13">
        <v>406.01873536299763</v>
      </c>
      <c r="G205" s="10" t="s">
        <v>328</v>
      </c>
      <c r="H205" s="9" t="s">
        <v>361</v>
      </c>
    </row>
    <row r="206" spans="1:8" x14ac:dyDescent="0.2">
      <c r="A206" s="10" t="s">
        <v>51</v>
      </c>
      <c r="B206" s="9" t="s">
        <v>149</v>
      </c>
      <c r="C206" s="9">
        <f t="shared" si="3"/>
        <v>2017</v>
      </c>
      <c r="D206" s="11">
        <v>43045</v>
      </c>
      <c r="E206" s="12">
        <v>2042.35</v>
      </c>
      <c r="F206" s="13">
        <v>242.05473360655742</v>
      </c>
      <c r="G206" s="10" t="s">
        <v>328</v>
      </c>
      <c r="H206" s="9" t="s">
        <v>362</v>
      </c>
    </row>
    <row r="207" spans="1:8" x14ac:dyDescent="0.2">
      <c r="A207" s="10" t="s">
        <v>43</v>
      </c>
      <c r="B207" s="9" t="s">
        <v>363</v>
      </c>
      <c r="C207" s="9">
        <f t="shared" si="3"/>
        <v>2017</v>
      </c>
      <c r="D207" s="11">
        <v>43042</v>
      </c>
      <c r="E207" s="12">
        <v>24418</v>
      </c>
      <c r="F207" s="13">
        <v>6648.1838407494142</v>
      </c>
      <c r="G207" s="10" t="s">
        <v>328</v>
      </c>
      <c r="H207" s="9" t="s">
        <v>364</v>
      </c>
    </row>
    <row r="208" spans="1:8" x14ac:dyDescent="0.2">
      <c r="A208" s="10" t="s">
        <v>80</v>
      </c>
      <c r="B208" s="9" t="s">
        <v>199</v>
      </c>
      <c r="C208" s="9">
        <f t="shared" si="3"/>
        <v>2017</v>
      </c>
      <c r="D208" s="11">
        <v>43048</v>
      </c>
      <c r="E208" s="12">
        <v>3897.82</v>
      </c>
      <c r="F208" s="13">
        <v>1116.2930210772836</v>
      </c>
      <c r="G208" s="10" t="s">
        <v>328</v>
      </c>
      <c r="H208" s="9" t="s">
        <v>365</v>
      </c>
    </row>
    <row r="209" spans="1:8" x14ac:dyDescent="0.2">
      <c r="A209" s="10" t="s">
        <v>43</v>
      </c>
      <c r="B209" s="9" t="s">
        <v>366</v>
      </c>
      <c r="C209" s="9">
        <f t="shared" si="3"/>
        <v>2017</v>
      </c>
      <c r="D209" s="11">
        <v>43062</v>
      </c>
      <c r="E209" s="12">
        <v>3600.5</v>
      </c>
      <c r="F209" s="13">
        <v>389.55122950819668</v>
      </c>
      <c r="G209" s="10" t="s">
        <v>328</v>
      </c>
      <c r="H209" s="9" t="s">
        <v>367</v>
      </c>
    </row>
    <row r="210" spans="1:8" x14ac:dyDescent="0.2">
      <c r="A210" s="10" t="s">
        <v>43</v>
      </c>
      <c r="B210" s="9" t="s">
        <v>158</v>
      </c>
      <c r="C210" s="9">
        <f t="shared" si="3"/>
        <v>2017</v>
      </c>
      <c r="D210" s="11">
        <v>43062</v>
      </c>
      <c r="E210" s="12">
        <v>4222</v>
      </c>
      <c r="F210" s="13">
        <v>443.04098360655735</v>
      </c>
      <c r="G210" s="10" t="s">
        <v>328</v>
      </c>
      <c r="H210" s="9" t="s">
        <v>368</v>
      </c>
    </row>
    <row r="211" spans="1:8" x14ac:dyDescent="0.2">
      <c r="A211" s="10" t="s">
        <v>124</v>
      </c>
      <c r="B211" s="9" t="s">
        <v>58</v>
      </c>
      <c r="C211" s="9">
        <f t="shared" si="3"/>
        <v>2017</v>
      </c>
      <c r="D211" s="11">
        <v>42989</v>
      </c>
      <c r="E211" s="12">
        <v>1025</v>
      </c>
      <c r="F211" s="13">
        <v>320.2239461358314</v>
      </c>
      <c r="G211" s="10" t="s">
        <v>328</v>
      </c>
      <c r="H211" s="9" t="s">
        <v>369</v>
      </c>
    </row>
    <row r="212" spans="1:8" x14ac:dyDescent="0.2">
      <c r="A212" s="10" t="s">
        <v>20</v>
      </c>
      <c r="B212" s="9" t="s">
        <v>370</v>
      </c>
      <c r="C212" s="9">
        <f t="shared" si="3"/>
        <v>2019</v>
      </c>
      <c r="D212" s="11">
        <v>43531</v>
      </c>
      <c r="E212" s="12">
        <v>4826</v>
      </c>
      <c r="F212" s="13">
        <v>2033.8425058548007</v>
      </c>
      <c r="G212" s="10" t="s">
        <v>328</v>
      </c>
      <c r="H212" s="9" t="s">
        <v>371</v>
      </c>
    </row>
    <row r="213" spans="1:8" x14ac:dyDescent="0.2">
      <c r="A213" s="10" t="s">
        <v>43</v>
      </c>
      <c r="B213" s="9" t="s">
        <v>74</v>
      </c>
      <c r="C213" s="9">
        <f t="shared" si="3"/>
        <v>2019</v>
      </c>
      <c r="D213" s="11">
        <v>43581</v>
      </c>
      <c r="E213" s="12">
        <v>2399</v>
      </c>
      <c r="F213" s="13">
        <v>1064.7128220140517</v>
      </c>
      <c r="G213" s="10" t="s">
        <v>328</v>
      </c>
      <c r="H213" s="9" t="s">
        <v>372</v>
      </c>
    </row>
    <row r="214" spans="1:8" x14ac:dyDescent="0.2">
      <c r="A214" s="10" t="s">
        <v>124</v>
      </c>
      <c r="B214" s="9" t="s">
        <v>373</v>
      </c>
      <c r="C214" s="9">
        <f t="shared" si="3"/>
        <v>2019</v>
      </c>
      <c r="D214" s="11">
        <v>43531</v>
      </c>
      <c r="E214" s="12">
        <v>25872</v>
      </c>
      <c r="F214" s="13">
        <v>10727.023419203746</v>
      </c>
      <c r="G214" s="10" t="s">
        <v>328</v>
      </c>
      <c r="H214" s="9" t="s">
        <v>374</v>
      </c>
    </row>
    <row r="215" spans="1:8" x14ac:dyDescent="0.2">
      <c r="A215" s="10" t="s">
        <v>166</v>
      </c>
      <c r="B215" s="9" t="s">
        <v>375</v>
      </c>
      <c r="C215" s="9">
        <f t="shared" si="3"/>
        <v>2019</v>
      </c>
      <c r="D215" s="11">
        <v>43500</v>
      </c>
      <c r="E215" s="12">
        <v>3342</v>
      </c>
      <c r="F215" s="13">
        <v>1391.6276346604216</v>
      </c>
      <c r="G215" s="10" t="s">
        <v>328</v>
      </c>
      <c r="H215" s="9" t="s">
        <v>376</v>
      </c>
    </row>
    <row r="216" spans="1:8" x14ac:dyDescent="0.2">
      <c r="A216" s="10" t="s">
        <v>107</v>
      </c>
      <c r="B216" s="9" t="s">
        <v>252</v>
      </c>
      <c r="C216" s="9">
        <f t="shared" si="3"/>
        <v>2018</v>
      </c>
      <c r="D216" s="11">
        <v>43314</v>
      </c>
      <c r="E216" s="12">
        <v>920.1</v>
      </c>
      <c r="F216" s="13">
        <v>369.66024590163937</v>
      </c>
      <c r="G216" s="10" t="s">
        <v>328</v>
      </c>
      <c r="H216" s="9" t="s">
        <v>377</v>
      </c>
    </row>
    <row r="217" spans="1:8" x14ac:dyDescent="0.2">
      <c r="A217" s="10" t="s">
        <v>32</v>
      </c>
      <c r="B217" s="9" t="s">
        <v>378</v>
      </c>
      <c r="C217" s="9">
        <f t="shared" si="3"/>
        <v>2018</v>
      </c>
      <c r="D217" s="11">
        <v>43424</v>
      </c>
      <c r="E217" s="12">
        <v>4263.58</v>
      </c>
      <c r="F217" s="13">
        <v>1671.7413114754099</v>
      </c>
      <c r="G217" s="10" t="s">
        <v>328</v>
      </c>
      <c r="H217" s="9" t="s">
        <v>379</v>
      </c>
    </row>
    <row r="218" spans="1:8" x14ac:dyDescent="0.2">
      <c r="A218" s="10" t="s">
        <v>57</v>
      </c>
      <c r="B218" s="9" t="s">
        <v>199</v>
      </c>
      <c r="C218" s="9">
        <f t="shared" si="3"/>
        <v>2019</v>
      </c>
      <c r="D218" s="11">
        <v>43501</v>
      </c>
      <c r="E218" s="12">
        <v>3897.82</v>
      </c>
      <c r="F218" s="13">
        <v>1617.2744203747075</v>
      </c>
      <c r="G218" s="10" t="s">
        <v>328</v>
      </c>
      <c r="H218" s="9" t="s">
        <v>380</v>
      </c>
    </row>
    <row r="219" spans="1:8" x14ac:dyDescent="0.2">
      <c r="A219" s="10" t="s">
        <v>312</v>
      </c>
      <c r="B219" s="9" t="s">
        <v>152</v>
      </c>
      <c r="C219" s="9">
        <f t="shared" si="3"/>
        <v>2019</v>
      </c>
      <c r="D219" s="11">
        <v>43474</v>
      </c>
      <c r="E219" s="12">
        <v>1175</v>
      </c>
      <c r="F219" s="13">
        <v>508.17037470725995</v>
      </c>
      <c r="G219" s="10" t="s">
        <v>328</v>
      </c>
      <c r="H219" s="9" t="s">
        <v>381</v>
      </c>
    </row>
    <row r="220" spans="1:8" x14ac:dyDescent="0.2">
      <c r="A220" s="10" t="s">
        <v>80</v>
      </c>
      <c r="B220" s="9" t="s">
        <v>304</v>
      </c>
      <c r="C220" s="9">
        <f t="shared" si="3"/>
        <v>2018</v>
      </c>
      <c r="D220" s="11">
        <v>43455</v>
      </c>
      <c r="E220" s="12">
        <v>6530.22</v>
      </c>
      <c r="F220" s="13">
        <v>2595.1650175644027</v>
      </c>
      <c r="G220" s="10" t="s">
        <v>328</v>
      </c>
      <c r="H220" s="9" t="s">
        <v>382</v>
      </c>
    </row>
    <row r="221" spans="1:8" x14ac:dyDescent="0.2">
      <c r="A221" s="10" t="s">
        <v>80</v>
      </c>
      <c r="B221" s="9" t="s">
        <v>383</v>
      </c>
      <c r="C221" s="9">
        <f t="shared" si="3"/>
        <v>2018</v>
      </c>
      <c r="D221" s="11">
        <v>43280</v>
      </c>
      <c r="E221" s="12">
        <v>3890</v>
      </c>
      <c r="F221" s="13">
        <v>751.29508196721326</v>
      </c>
      <c r="G221" s="10" t="s">
        <v>328</v>
      </c>
      <c r="H221" s="9" t="s">
        <v>384</v>
      </c>
    </row>
    <row r="222" spans="1:8" x14ac:dyDescent="0.2">
      <c r="A222" s="10" t="s">
        <v>127</v>
      </c>
      <c r="B222" s="9" t="s">
        <v>70</v>
      </c>
      <c r="C222" s="9">
        <f t="shared" si="3"/>
        <v>2018</v>
      </c>
      <c r="D222" s="11">
        <v>43438</v>
      </c>
      <c r="E222" s="12">
        <v>10523.74</v>
      </c>
      <c r="F222" s="13">
        <v>4104.0893793911009</v>
      </c>
      <c r="G222" s="10" t="s">
        <v>328</v>
      </c>
      <c r="H222" s="9" t="s">
        <v>385</v>
      </c>
    </row>
    <row r="223" spans="1:8" x14ac:dyDescent="0.2">
      <c r="A223" s="10" t="s">
        <v>32</v>
      </c>
      <c r="B223" s="9" t="s">
        <v>30</v>
      </c>
      <c r="C223" s="9">
        <f t="shared" si="3"/>
        <v>2018</v>
      </c>
      <c r="D223" s="11">
        <v>43285</v>
      </c>
      <c r="E223" s="12">
        <v>835</v>
      </c>
      <c r="F223" s="13">
        <v>333.84514051522245</v>
      </c>
      <c r="G223" s="10" t="s">
        <v>328</v>
      </c>
      <c r="H223" s="9" t="s">
        <v>386</v>
      </c>
    </row>
    <row r="224" spans="1:8" x14ac:dyDescent="0.2">
      <c r="A224" s="10" t="s">
        <v>227</v>
      </c>
      <c r="B224" s="9" t="s">
        <v>27</v>
      </c>
      <c r="C224" s="9">
        <f t="shared" si="3"/>
        <v>2018</v>
      </c>
      <c r="D224" s="11">
        <v>43271</v>
      </c>
      <c r="E224" s="12">
        <v>8187</v>
      </c>
      <c r="F224" s="13">
        <v>2808.1255854800943</v>
      </c>
      <c r="G224" s="10" t="s">
        <v>328</v>
      </c>
      <c r="H224" s="9" t="s">
        <v>387</v>
      </c>
    </row>
    <row r="225" spans="1:8" x14ac:dyDescent="0.2">
      <c r="A225" s="10" t="s">
        <v>292</v>
      </c>
      <c r="B225" s="9" t="s">
        <v>199</v>
      </c>
      <c r="C225" s="9">
        <f t="shared" si="3"/>
        <v>2018</v>
      </c>
      <c r="D225" s="11">
        <v>43398</v>
      </c>
      <c r="E225" s="12">
        <v>3897.82</v>
      </c>
      <c r="F225" s="13">
        <v>1503.3647423887589</v>
      </c>
      <c r="G225" s="10" t="s">
        <v>328</v>
      </c>
      <c r="H225" s="9" t="s">
        <v>388</v>
      </c>
    </row>
    <row r="226" spans="1:8" x14ac:dyDescent="0.2">
      <c r="A226" s="10" t="s">
        <v>48</v>
      </c>
      <c r="B226" s="9" t="s">
        <v>64</v>
      </c>
      <c r="C226" s="9">
        <f t="shared" si="3"/>
        <v>2020</v>
      </c>
      <c r="D226" s="11">
        <v>44061</v>
      </c>
      <c r="E226" s="12">
        <v>5050</v>
      </c>
      <c r="F226" s="13">
        <v>2891.2675644028104</v>
      </c>
      <c r="G226" s="10" t="s">
        <v>328</v>
      </c>
      <c r="H226" s="9" t="s">
        <v>389</v>
      </c>
    </row>
    <row r="227" spans="1:8" x14ac:dyDescent="0.2">
      <c r="A227" s="10" t="s">
        <v>38</v>
      </c>
      <c r="B227" s="9" t="s">
        <v>44</v>
      </c>
      <c r="C227" s="9">
        <f t="shared" si="3"/>
        <v>2020</v>
      </c>
      <c r="D227" s="11">
        <v>44069</v>
      </c>
      <c r="E227" s="12">
        <v>5537</v>
      </c>
      <c r="F227" s="13">
        <v>3180.6712529274005</v>
      </c>
      <c r="G227" s="10" t="s">
        <v>328</v>
      </c>
      <c r="H227" s="9" t="s">
        <v>390</v>
      </c>
    </row>
    <row r="228" spans="1:8" x14ac:dyDescent="0.2">
      <c r="A228" s="10" t="s">
        <v>32</v>
      </c>
      <c r="B228" s="9" t="s">
        <v>97</v>
      </c>
      <c r="C228" s="9">
        <f t="shared" si="3"/>
        <v>2018</v>
      </c>
      <c r="D228" s="11">
        <v>43326</v>
      </c>
      <c r="E228" s="12">
        <v>2785.53</v>
      </c>
      <c r="F228" s="13">
        <v>607.81197540983612</v>
      </c>
      <c r="G228" s="10" t="s">
        <v>328</v>
      </c>
      <c r="H228" s="9" t="s">
        <v>391</v>
      </c>
    </row>
    <row r="229" spans="1:8" x14ac:dyDescent="0.2">
      <c r="A229" s="10" t="s">
        <v>38</v>
      </c>
      <c r="B229" s="9" t="s">
        <v>169</v>
      </c>
      <c r="C229" s="9">
        <f t="shared" si="3"/>
        <v>2019</v>
      </c>
      <c r="D229" s="11">
        <v>43530</v>
      </c>
      <c r="E229" s="12">
        <v>7335</v>
      </c>
      <c r="F229" s="13">
        <v>3068.088407494145</v>
      </c>
      <c r="G229" s="10" t="s">
        <v>328</v>
      </c>
      <c r="H229" s="9" t="s">
        <v>392</v>
      </c>
    </row>
    <row r="230" spans="1:8" x14ac:dyDescent="0.2">
      <c r="A230" s="10" t="s">
        <v>32</v>
      </c>
      <c r="B230" s="9" t="s">
        <v>49</v>
      </c>
      <c r="C230" s="9">
        <f t="shared" si="3"/>
        <v>2019</v>
      </c>
      <c r="D230" s="11">
        <v>43587</v>
      </c>
      <c r="E230" s="12">
        <v>6363.69</v>
      </c>
      <c r="F230" s="13">
        <v>2771.3504771662765</v>
      </c>
      <c r="G230" s="10" t="s">
        <v>328</v>
      </c>
      <c r="H230" s="9" t="s">
        <v>393</v>
      </c>
    </row>
    <row r="231" spans="1:8" x14ac:dyDescent="0.2">
      <c r="A231" s="10" t="s">
        <v>20</v>
      </c>
      <c r="B231" s="9" t="s">
        <v>68</v>
      </c>
      <c r="C231" s="9">
        <f t="shared" si="3"/>
        <v>2018</v>
      </c>
      <c r="D231" s="11">
        <v>43375</v>
      </c>
      <c r="E231" s="12">
        <v>8764.23</v>
      </c>
      <c r="F231" s="13">
        <v>3265.7929303278693</v>
      </c>
      <c r="G231" s="10" t="s">
        <v>328</v>
      </c>
      <c r="H231" s="9" t="s">
        <v>394</v>
      </c>
    </row>
    <row r="232" spans="1:8" x14ac:dyDescent="0.2">
      <c r="A232" s="10" t="s">
        <v>38</v>
      </c>
      <c r="B232" s="9" t="s">
        <v>395</v>
      </c>
      <c r="C232" s="9">
        <f t="shared" si="3"/>
        <v>2018</v>
      </c>
      <c r="D232" s="11">
        <v>43349</v>
      </c>
      <c r="E232" s="12">
        <v>391.45</v>
      </c>
      <c r="F232" s="13">
        <v>145.29124999999999</v>
      </c>
      <c r="G232" s="10" t="s">
        <v>328</v>
      </c>
      <c r="H232" s="9" t="s">
        <v>396</v>
      </c>
    </row>
    <row r="233" spans="1:8" x14ac:dyDescent="0.2">
      <c r="A233" s="10" t="s">
        <v>227</v>
      </c>
      <c r="B233" s="9" t="s">
        <v>397</v>
      </c>
      <c r="C233" s="9">
        <f t="shared" si="3"/>
        <v>2018</v>
      </c>
      <c r="D233" s="11">
        <v>43454</v>
      </c>
      <c r="E233" s="12">
        <v>6850.74</v>
      </c>
      <c r="F233" s="13">
        <v>2718.4564285714291</v>
      </c>
      <c r="G233" s="10" t="s">
        <v>328</v>
      </c>
      <c r="H233" s="9" t="s">
        <v>398</v>
      </c>
    </row>
    <row r="234" spans="1:8" x14ac:dyDescent="0.2">
      <c r="A234" s="10" t="s">
        <v>48</v>
      </c>
      <c r="B234" s="9" t="s">
        <v>252</v>
      </c>
      <c r="C234" s="9">
        <f t="shared" si="3"/>
        <v>2018</v>
      </c>
      <c r="D234" s="11">
        <v>43409</v>
      </c>
      <c r="E234" s="12">
        <v>920.1</v>
      </c>
      <c r="F234" s="13">
        <v>391.91127049180329</v>
      </c>
      <c r="G234" s="10" t="s">
        <v>328</v>
      </c>
      <c r="H234" s="9" t="s">
        <v>399</v>
      </c>
    </row>
    <row r="235" spans="1:8" x14ac:dyDescent="0.2">
      <c r="A235" s="10" t="s">
        <v>20</v>
      </c>
      <c r="B235" s="9" t="s">
        <v>30</v>
      </c>
      <c r="C235" s="9">
        <f t="shared" si="3"/>
        <v>2018</v>
      </c>
      <c r="D235" s="11">
        <v>43369</v>
      </c>
      <c r="E235" s="12">
        <v>743.23</v>
      </c>
      <c r="F235" s="13">
        <v>317.8730298594848</v>
      </c>
      <c r="G235" s="10" t="s">
        <v>328</v>
      </c>
      <c r="H235" s="9" t="s">
        <v>400</v>
      </c>
    </row>
    <row r="236" spans="1:8" x14ac:dyDescent="0.2">
      <c r="A236" s="10" t="s">
        <v>66</v>
      </c>
      <c r="B236" s="9" t="s">
        <v>171</v>
      </c>
      <c r="C236" s="9">
        <f t="shared" si="3"/>
        <v>2018</v>
      </c>
      <c r="D236" s="11">
        <v>43438</v>
      </c>
      <c r="E236" s="12">
        <v>11564.23</v>
      </c>
      <c r="F236" s="13">
        <v>4505.5430737704928</v>
      </c>
      <c r="G236" s="10" t="s">
        <v>328</v>
      </c>
      <c r="H236" s="9" t="s">
        <v>401</v>
      </c>
    </row>
    <row r="237" spans="1:8" x14ac:dyDescent="0.2">
      <c r="A237" s="10" t="s">
        <v>80</v>
      </c>
      <c r="B237" s="9" t="s">
        <v>62</v>
      </c>
      <c r="C237" s="9">
        <f t="shared" si="3"/>
        <v>2018</v>
      </c>
      <c r="D237" s="11">
        <v>43390</v>
      </c>
      <c r="E237" s="12">
        <v>5110</v>
      </c>
      <c r="F237" s="13">
        <v>1945.1814988290398</v>
      </c>
      <c r="G237" s="10" t="s">
        <v>328</v>
      </c>
      <c r="H237" s="9" t="s">
        <v>402</v>
      </c>
    </row>
    <row r="238" spans="1:8" x14ac:dyDescent="0.2">
      <c r="A238" s="10" t="s">
        <v>80</v>
      </c>
      <c r="B238" s="9" t="s">
        <v>403</v>
      </c>
      <c r="C238" s="9">
        <f t="shared" si="3"/>
        <v>2018</v>
      </c>
      <c r="D238" s="11">
        <v>43390</v>
      </c>
      <c r="E238" s="12">
        <v>8333</v>
      </c>
      <c r="F238" s="13">
        <v>3143.4279859484782</v>
      </c>
      <c r="G238" s="10" t="s">
        <v>328</v>
      </c>
      <c r="H238" s="9" t="s">
        <v>404</v>
      </c>
    </row>
    <row r="239" spans="1:8" x14ac:dyDescent="0.2">
      <c r="A239" s="10" t="s">
        <v>127</v>
      </c>
      <c r="B239" s="9" t="s">
        <v>405</v>
      </c>
      <c r="C239" s="9">
        <f t="shared" si="3"/>
        <v>2019</v>
      </c>
      <c r="D239" s="11">
        <v>43790</v>
      </c>
      <c r="E239" s="12">
        <v>6085</v>
      </c>
      <c r="F239" s="13">
        <v>3006.1446135831384</v>
      </c>
      <c r="G239" s="10" t="s">
        <v>328</v>
      </c>
      <c r="H239" s="9" t="s">
        <v>406</v>
      </c>
    </row>
    <row r="240" spans="1:8" x14ac:dyDescent="0.2">
      <c r="A240" s="10" t="s">
        <v>38</v>
      </c>
      <c r="B240" s="9" t="s">
        <v>241</v>
      </c>
      <c r="C240" s="9">
        <f t="shared" si="3"/>
        <v>2019</v>
      </c>
      <c r="D240" s="11">
        <v>43823</v>
      </c>
      <c r="E240" s="12">
        <v>4698</v>
      </c>
      <c r="F240" s="13">
        <v>2372.2991803278687</v>
      </c>
      <c r="G240" s="10" t="s">
        <v>328</v>
      </c>
      <c r="H240" s="9" t="s">
        <v>407</v>
      </c>
    </row>
    <row r="241" spans="1:8" x14ac:dyDescent="0.2">
      <c r="A241" s="10" t="s">
        <v>57</v>
      </c>
      <c r="B241" s="9" t="s">
        <v>68</v>
      </c>
      <c r="C241" s="9">
        <f t="shared" si="3"/>
        <v>2020</v>
      </c>
      <c r="D241" s="11">
        <v>44091</v>
      </c>
      <c r="E241" s="12">
        <v>7514.2899999999991</v>
      </c>
      <c r="F241" s="13">
        <v>4356.4360626463695</v>
      </c>
      <c r="G241" s="10" t="s">
        <v>328</v>
      </c>
      <c r="H241" s="9" t="s">
        <v>408</v>
      </c>
    </row>
    <row r="242" spans="1:8" x14ac:dyDescent="0.2">
      <c r="A242" s="10" t="s">
        <v>32</v>
      </c>
      <c r="B242" s="9" t="s">
        <v>370</v>
      </c>
      <c r="C242" s="9">
        <f t="shared" si="3"/>
        <v>2020</v>
      </c>
      <c r="D242" s="11">
        <v>44180</v>
      </c>
      <c r="E242" s="12">
        <v>4936</v>
      </c>
      <c r="F242" s="13">
        <v>2994.2622950819673</v>
      </c>
      <c r="G242" s="10" t="s">
        <v>328</v>
      </c>
      <c r="H242" s="9" t="s">
        <v>409</v>
      </c>
    </row>
    <row r="243" spans="1:8" x14ac:dyDescent="0.2">
      <c r="A243" s="10" t="s">
        <v>312</v>
      </c>
      <c r="B243" s="9" t="s">
        <v>68</v>
      </c>
      <c r="C243" s="9">
        <f t="shared" si="3"/>
        <v>2020</v>
      </c>
      <c r="D243" s="11">
        <v>44162</v>
      </c>
      <c r="E243" s="12">
        <v>7514</v>
      </c>
      <c r="F243" s="13">
        <v>4509.9496487119441</v>
      </c>
      <c r="G243" s="10" t="s">
        <v>328</v>
      </c>
      <c r="H243" s="9" t="s">
        <v>410</v>
      </c>
    </row>
    <row r="244" spans="1:8" x14ac:dyDescent="0.2">
      <c r="A244" s="10" t="s">
        <v>38</v>
      </c>
      <c r="B244" s="9" t="s">
        <v>411</v>
      </c>
      <c r="C244" s="9">
        <f t="shared" si="3"/>
        <v>2019</v>
      </c>
      <c r="D244" s="11">
        <v>43514</v>
      </c>
      <c r="E244" s="12">
        <v>5297</v>
      </c>
      <c r="F244" s="13">
        <v>2202.6282201405152</v>
      </c>
      <c r="G244" s="10" t="s">
        <v>328</v>
      </c>
      <c r="H244" s="9" t="s">
        <v>412</v>
      </c>
    </row>
    <row r="245" spans="1:8" x14ac:dyDescent="0.2">
      <c r="A245" s="10" t="s">
        <v>124</v>
      </c>
      <c r="B245" s="9" t="s">
        <v>27</v>
      </c>
      <c r="C245" s="9">
        <f t="shared" si="3"/>
        <v>2019</v>
      </c>
      <c r="D245" s="11">
        <v>43588</v>
      </c>
      <c r="E245" s="12">
        <v>8490</v>
      </c>
      <c r="F245" s="13">
        <v>3686.9437939110067</v>
      </c>
      <c r="G245" s="10" t="s">
        <v>328</v>
      </c>
      <c r="H245" s="9" t="s">
        <v>413</v>
      </c>
    </row>
    <row r="246" spans="1:8" x14ac:dyDescent="0.2">
      <c r="A246" s="10" t="s">
        <v>20</v>
      </c>
      <c r="B246" s="9" t="s">
        <v>414</v>
      </c>
      <c r="C246" s="9">
        <f t="shared" si="3"/>
        <v>2019</v>
      </c>
      <c r="D246" s="11">
        <v>43630</v>
      </c>
      <c r="E246" s="12">
        <v>17362.2</v>
      </c>
      <c r="F246" s="13">
        <v>7711.6984777517582</v>
      </c>
      <c r="G246" s="10" t="s">
        <v>328</v>
      </c>
      <c r="H246" s="9" t="s">
        <v>415</v>
      </c>
    </row>
    <row r="247" spans="1:8" x14ac:dyDescent="0.2">
      <c r="A247" s="10" t="s">
        <v>20</v>
      </c>
      <c r="B247" s="9" t="s">
        <v>416</v>
      </c>
      <c r="C247" s="9">
        <f t="shared" si="3"/>
        <v>2019</v>
      </c>
      <c r="D247" s="11">
        <v>43516</v>
      </c>
      <c r="E247" s="12">
        <v>3637</v>
      </c>
      <c r="F247" s="13">
        <v>1047.0852459016394</v>
      </c>
      <c r="G247" s="10" t="s">
        <v>328</v>
      </c>
      <c r="H247" s="9" t="s">
        <v>417</v>
      </c>
    </row>
    <row r="248" spans="1:8" x14ac:dyDescent="0.2">
      <c r="A248" s="10" t="s">
        <v>32</v>
      </c>
      <c r="B248" s="9" t="s">
        <v>81</v>
      </c>
      <c r="C248" s="9">
        <f t="shared" si="3"/>
        <v>2019</v>
      </c>
      <c r="D248" s="11">
        <v>43495</v>
      </c>
      <c r="E248" s="12">
        <v>2356</v>
      </c>
      <c r="F248" s="13">
        <v>990.02927400468377</v>
      </c>
      <c r="G248" s="10" t="s">
        <v>328</v>
      </c>
      <c r="H248" s="9" t="s">
        <v>418</v>
      </c>
    </row>
    <row r="249" spans="1:8" x14ac:dyDescent="0.2">
      <c r="A249" s="10" t="s">
        <v>51</v>
      </c>
      <c r="B249" s="9" t="s">
        <v>252</v>
      </c>
      <c r="C249" s="9">
        <f t="shared" si="3"/>
        <v>2019</v>
      </c>
      <c r="D249" s="11">
        <v>43641</v>
      </c>
      <c r="E249" s="12">
        <v>671</v>
      </c>
      <c r="F249" s="13">
        <v>335.33694379391102</v>
      </c>
      <c r="G249" s="10" t="s">
        <v>328</v>
      </c>
      <c r="H249" s="9" t="s">
        <v>419</v>
      </c>
    </row>
    <row r="250" spans="1:8" x14ac:dyDescent="0.2">
      <c r="A250" s="10" t="s">
        <v>38</v>
      </c>
      <c r="B250" s="9" t="s">
        <v>68</v>
      </c>
      <c r="C250" s="9">
        <f t="shared" si="3"/>
        <v>2019</v>
      </c>
      <c r="D250" s="11">
        <v>43591</v>
      </c>
      <c r="E250" s="12">
        <v>7238</v>
      </c>
      <c r="F250" s="13">
        <v>3155.1574941451991</v>
      </c>
      <c r="G250" s="10" t="s">
        <v>328</v>
      </c>
      <c r="H250" s="9" t="s">
        <v>420</v>
      </c>
    </row>
    <row r="251" spans="1:8" x14ac:dyDescent="0.2">
      <c r="A251" s="10" t="s">
        <v>43</v>
      </c>
      <c r="B251" s="9" t="s">
        <v>154</v>
      </c>
      <c r="C251" s="9">
        <f t="shared" si="3"/>
        <v>2019</v>
      </c>
      <c r="D251" s="11">
        <v>43613</v>
      </c>
      <c r="E251" s="12">
        <v>5873</v>
      </c>
      <c r="F251" s="13">
        <v>2604.4112997658076</v>
      </c>
      <c r="G251" s="10" t="s">
        <v>328</v>
      </c>
      <c r="H251" s="9" t="s">
        <v>421</v>
      </c>
    </row>
    <row r="252" spans="1:8" x14ac:dyDescent="0.2">
      <c r="A252" s="10" t="s">
        <v>38</v>
      </c>
      <c r="B252" s="9" t="s">
        <v>154</v>
      </c>
      <c r="C252" s="9">
        <f t="shared" si="3"/>
        <v>2019</v>
      </c>
      <c r="D252" s="11">
        <v>43608</v>
      </c>
      <c r="E252" s="12">
        <v>5873</v>
      </c>
      <c r="F252" s="13">
        <v>2595.990632318501</v>
      </c>
      <c r="G252" s="10" t="s">
        <v>328</v>
      </c>
      <c r="H252" s="9" t="s">
        <v>422</v>
      </c>
    </row>
    <row r="253" spans="1:8" x14ac:dyDescent="0.2">
      <c r="A253" s="10" t="s">
        <v>32</v>
      </c>
      <c r="B253" s="9" t="s">
        <v>423</v>
      </c>
      <c r="C253" s="9">
        <f t="shared" si="3"/>
        <v>2019</v>
      </c>
      <c r="D253" s="11">
        <v>43594</v>
      </c>
      <c r="E253" s="12">
        <v>24716</v>
      </c>
      <c r="F253" s="13">
        <v>10703.145199063232</v>
      </c>
      <c r="G253" s="10" t="s">
        <v>328</v>
      </c>
      <c r="H253" s="9" t="s">
        <v>424</v>
      </c>
    </row>
    <row r="254" spans="1:8" x14ac:dyDescent="0.2">
      <c r="A254" s="10" t="s">
        <v>124</v>
      </c>
      <c r="B254" s="9" t="s">
        <v>81</v>
      </c>
      <c r="C254" s="9">
        <f t="shared" si="3"/>
        <v>2019</v>
      </c>
      <c r="D254" s="11">
        <v>43508</v>
      </c>
      <c r="E254" s="12">
        <v>2356</v>
      </c>
      <c r="F254" s="13">
        <v>998.5386416861827</v>
      </c>
      <c r="G254" s="10" t="s">
        <v>328</v>
      </c>
      <c r="H254" s="9" t="s">
        <v>425</v>
      </c>
    </row>
    <row r="255" spans="1:8" x14ac:dyDescent="0.2">
      <c r="A255" s="10" t="s">
        <v>292</v>
      </c>
      <c r="B255" s="9" t="s">
        <v>111</v>
      </c>
      <c r="C255" s="9">
        <f t="shared" si="3"/>
        <v>2019</v>
      </c>
      <c r="D255" s="11">
        <v>43545</v>
      </c>
      <c r="E255" s="12">
        <v>12948.29</v>
      </c>
      <c r="F255" s="13">
        <v>5441.3797570257611</v>
      </c>
      <c r="G255" s="10" t="s">
        <v>328</v>
      </c>
      <c r="H255" s="9" t="s">
        <v>426</v>
      </c>
    </row>
    <row r="256" spans="1:8" x14ac:dyDescent="0.2">
      <c r="A256" s="10" t="s">
        <v>312</v>
      </c>
      <c r="B256" s="9" t="s">
        <v>62</v>
      </c>
      <c r="C256" s="9">
        <f t="shared" si="3"/>
        <v>2019</v>
      </c>
      <c r="D256" s="11">
        <v>43572</v>
      </c>
      <c r="E256" s="12">
        <v>5214</v>
      </c>
      <c r="F256" s="13">
        <v>2255.248243559719</v>
      </c>
      <c r="G256" s="10" t="s">
        <v>328</v>
      </c>
      <c r="H256" s="9" t="s">
        <v>427</v>
      </c>
    </row>
    <row r="257" spans="1:8" x14ac:dyDescent="0.2">
      <c r="A257" s="10" t="s">
        <v>20</v>
      </c>
      <c r="B257" s="9" t="s">
        <v>428</v>
      </c>
      <c r="C257" s="9">
        <f t="shared" si="3"/>
        <v>2020</v>
      </c>
      <c r="D257" s="11">
        <v>44043</v>
      </c>
      <c r="E257" s="12">
        <v>8646</v>
      </c>
      <c r="F257" s="13">
        <v>4889.6188524590161</v>
      </c>
      <c r="G257" s="10" t="s">
        <v>328</v>
      </c>
      <c r="H257" s="9" t="s">
        <v>429</v>
      </c>
    </row>
    <row r="258" spans="1:8" x14ac:dyDescent="0.2">
      <c r="A258" s="10" t="s">
        <v>66</v>
      </c>
      <c r="B258" s="9" t="s">
        <v>239</v>
      </c>
      <c r="C258" s="9">
        <f t="shared" ref="C258:C321" si="4">YEAR(D258)</f>
        <v>2019</v>
      </c>
      <c r="D258" s="11">
        <v>43635</v>
      </c>
      <c r="E258" s="12">
        <v>6636.59</v>
      </c>
      <c r="F258" s="13">
        <v>2980.1152956674473</v>
      </c>
      <c r="G258" s="10" t="s">
        <v>328</v>
      </c>
      <c r="H258" s="9" t="s">
        <v>430</v>
      </c>
    </row>
    <row r="259" spans="1:8" x14ac:dyDescent="0.2">
      <c r="A259" s="10" t="s">
        <v>292</v>
      </c>
      <c r="B259" s="9" t="s">
        <v>152</v>
      </c>
      <c r="C259" s="9">
        <f t="shared" si="4"/>
        <v>2019</v>
      </c>
      <c r="D259" s="11">
        <v>43616</v>
      </c>
      <c r="E259" s="12">
        <v>1175</v>
      </c>
      <c r="F259" s="13">
        <v>552.0257611241218</v>
      </c>
      <c r="G259" s="10" t="s">
        <v>328</v>
      </c>
      <c r="H259" s="9" t="s">
        <v>431</v>
      </c>
    </row>
    <row r="260" spans="1:8" x14ac:dyDescent="0.2">
      <c r="A260" s="10" t="s">
        <v>109</v>
      </c>
      <c r="B260" s="9" t="s">
        <v>432</v>
      </c>
      <c r="C260" s="9">
        <f t="shared" si="4"/>
        <v>2019</v>
      </c>
      <c r="D260" s="11">
        <v>43809</v>
      </c>
      <c r="E260" s="12">
        <v>5599</v>
      </c>
      <c r="F260" s="13">
        <v>2799.0254683840749</v>
      </c>
      <c r="G260" s="10" t="s">
        <v>328</v>
      </c>
      <c r="H260" s="9" t="s">
        <v>433</v>
      </c>
    </row>
    <row r="261" spans="1:8" x14ac:dyDescent="0.2">
      <c r="A261" s="10" t="s">
        <v>32</v>
      </c>
      <c r="B261" s="9" t="s">
        <v>434</v>
      </c>
      <c r="C261" s="9">
        <f t="shared" si="4"/>
        <v>2020</v>
      </c>
      <c r="D261" s="11">
        <v>44102</v>
      </c>
      <c r="E261" s="12">
        <v>2000</v>
      </c>
      <c r="F261" s="13">
        <v>1180.7962529274005</v>
      </c>
      <c r="G261" s="10" t="s">
        <v>328</v>
      </c>
      <c r="H261" s="9" t="s">
        <v>435</v>
      </c>
    </row>
    <row r="262" spans="1:8" x14ac:dyDescent="0.2">
      <c r="A262" s="10" t="s">
        <v>51</v>
      </c>
      <c r="B262" s="9" t="s">
        <v>68</v>
      </c>
      <c r="C262" s="9">
        <f t="shared" si="4"/>
        <v>2020</v>
      </c>
      <c r="D262" s="11">
        <v>44096</v>
      </c>
      <c r="E262" s="12">
        <v>7514.2899999999991</v>
      </c>
      <c r="F262" s="13">
        <v>4367.2590866510527</v>
      </c>
      <c r="G262" s="10" t="s">
        <v>328</v>
      </c>
      <c r="H262" s="9" t="s">
        <v>436</v>
      </c>
    </row>
    <row r="263" spans="1:8" x14ac:dyDescent="0.2">
      <c r="A263" s="10" t="s">
        <v>20</v>
      </c>
      <c r="B263" s="9" t="s">
        <v>239</v>
      </c>
      <c r="C263" s="9">
        <f t="shared" si="4"/>
        <v>2019</v>
      </c>
      <c r="D263" s="11">
        <v>43679</v>
      </c>
      <c r="E263" s="12">
        <v>6583.59</v>
      </c>
      <c r="F263" s="13">
        <v>3039.8644057377051</v>
      </c>
      <c r="G263" s="10" t="s">
        <v>328</v>
      </c>
      <c r="H263" s="9" t="s">
        <v>437</v>
      </c>
    </row>
    <row r="264" spans="1:8" x14ac:dyDescent="0.2">
      <c r="A264" s="10" t="s">
        <v>51</v>
      </c>
      <c r="B264" s="9" t="s">
        <v>143</v>
      </c>
      <c r="C264" s="9">
        <f t="shared" si="4"/>
        <v>2019</v>
      </c>
      <c r="D264" s="11">
        <v>43802</v>
      </c>
      <c r="E264" s="12">
        <v>8205.9399999999987</v>
      </c>
      <c r="F264" s="13">
        <v>4071.4259601873528</v>
      </c>
      <c r="G264" s="10" t="s">
        <v>328</v>
      </c>
      <c r="H264" s="9" t="s">
        <v>438</v>
      </c>
    </row>
    <row r="265" spans="1:8" x14ac:dyDescent="0.2">
      <c r="A265" s="10" t="s">
        <v>206</v>
      </c>
      <c r="B265" s="9" t="s">
        <v>30</v>
      </c>
      <c r="C265" s="9">
        <f t="shared" si="4"/>
        <v>2019</v>
      </c>
      <c r="D265" s="11">
        <v>43676</v>
      </c>
      <c r="E265" s="12">
        <v>759.73</v>
      </c>
      <c r="F265" s="13">
        <v>381.39926229508194</v>
      </c>
      <c r="G265" s="10" t="s">
        <v>328</v>
      </c>
      <c r="H265" s="9" t="s">
        <v>439</v>
      </c>
    </row>
    <row r="266" spans="1:8" x14ac:dyDescent="0.2">
      <c r="A266" s="10" t="s">
        <v>124</v>
      </c>
      <c r="B266" s="9" t="s">
        <v>30</v>
      </c>
      <c r="C266" s="9">
        <f t="shared" si="4"/>
        <v>2019</v>
      </c>
      <c r="D266" s="11">
        <v>43788</v>
      </c>
      <c r="E266" s="12">
        <v>1022.23</v>
      </c>
      <c r="F266" s="13">
        <v>530.5502459016393</v>
      </c>
      <c r="G266" s="10" t="s">
        <v>328</v>
      </c>
      <c r="H266" s="9" t="s">
        <v>440</v>
      </c>
    </row>
    <row r="267" spans="1:8" x14ac:dyDescent="0.2">
      <c r="A267" s="10" t="s">
        <v>20</v>
      </c>
      <c r="B267" s="9" t="s">
        <v>76</v>
      </c>
      <c r="C267" s="9">
        <f t="shared" si="4"/>
        <v>2020</v>
      </c>
      <c r="D267" s="11">
        <v>43833</v>
      </c>
      <c r="E267" s="12">
        <v>4408</v>
      </c>
      <c r="F267" s="13">
        <v>2240.2763466042156</v>
      </c>
      <c r="G267" s="10" t="s">
        <v>328</v>
      </c>
      <c r="H267" s="9" t="s">
        <v>441</v>
      </c>
    </row>
    <row r="268" spans="1:8" x14ac:dyDescent="0.2">
      <c r="A268" s="10" t="s">
        <v>292</v>
      </c>
      <c r="B268" s="9" t="s">
        <v>152</v>
      </c>
      <c r="C268" s="9">
        <f t="shared" si="4"/>
        <v>2019</v>
      </c>
      <c r="D268" s="11">
        <v>43788</v>
      </c>
      <c r="E268" s="12">
        <v>1175</v>
      </c>
      <c r="F268" s="13">
        <v>605.14637002341919</v>
      </c>
      <c r="G268" s="10" t="s">
        <v>328</v>
      </c>
      <c r="H268" s="9" t="s">
        <v>442</v>
      </c>
    </row>
    <row r="269" spans="1:8" x14ac:dyDescent="0.2">
      <c r="A269" s="10" t="s">
        <v>220</v>
      </c>
      <c r="B269" s="9" t="s">
        <v>30</v>
      </c>
      <c r="C269" s="9">
        <f t="shared" si="4"/>
        <v>2019</v>
      </c>
      <c r="D269" s="11">
        <v>43757</v>
      </c>
      <c r="E269" s="12">
        <v>743.23</v>
      </c>
      <c r="F269" s="13">
        <v>388.66144906323188</v>
      </c>
      <c r="G269" s="10" t="s">
        <v>328</v>
      </c>
      <c r="H269" s="9" t="s">
        <v>443</v>
      </c>
    </row>
    <row r="270" spans="1:8" x14ac:dyDescent="0.2">
      <c r="A270" s="10" t="s">
        <v>57</v>
      </c>
      <c r="B270" s="9" t="s">
        <v>152</v>
      </c>
      <c r="C270" s="9">
        <f t="shared" si="4"/>
        <v>2020</v>
      </c>
      <c r="D270" s="11">
        <v>44000</v>
      </c>
      <c r="E270" s="12">
        <v>1175</v>
      </c>
      <c r="F270" s="13">
        <v>670.62060889929739</v>
      </c>
      <c r="G270" s="10" t="s">
        <v>328</v>
      </c>
      <c r="H270" s="9" t="s">
        <v>444</v>
      </c>
    </row>
    <row r="271" spans="1:8" x14ac:dyDescent="0.2">
      <c r="A271" s="10" t="s">
        <v>38</v>
      </c>
      <c r="B271" s="9" t="s">
        <v>143</v>
      </c>
      <c r="C271" s="9">
        <f t="shared" si="4"/>
        <v>2020</v>
      </c>
      <c r="D271" s="11">
        <v>44047</v>
      </c>
      <c r="E271" s="12">
        <v>8205.9399999999987</v>
      </c>
      <c r="F271" s="13">
        <v>4651.3601814988278</v>
      </c>
      <c r="G271" s="10" t="s">
        <v>328</v>
      </c>
      <c r="H271" s="9" t="s">
        <v>445</v>
      </c>
    </row>
    <row r="272" spans="1:8" x14ac:dyDescent="0.2">
      <c r="A272" s="10" t="s">
        <v>124</v>
      </c>
      <c r="B272" s="9" t="s">
        <v>446</v>
      </c>
      <c r="C272" s="9">
        <f t="shared" si="4"/>
        <v>2018</v>
      </c>
      <c r="D272" s="11">
        <v>43344</v>
      </c>
      <c r="E272" s="12">
        <v>20628.45</v>
      </c>
      <c r="F272" s="13">
        <v>7438.4610070257613</v>
      </c>
      <c r="G272" s="10" t="s">
        <v>328</v>
      </c>
      <c r="H272" s="9" t="s">
        <v>447</v>
      </c>
    </row>
    <row r="273" spans="1:8" x14ac:dyDescent="0.2">
      <c r="A273" s="10" t="s">
        <v>38</v>
      </c>
      <c r="B273" s="9" t="s">
        <v>70</v>
      </c>
      <c r="C273" s="9">
        <f t="shared" si="4"/>
        <v>2019</v>
      </c>
      <c r="D273" s="11">
        <v>43788</v>
      </c>
      <c r="E273" s="12">
        <v>9366.59</v>
      </c>
      <c r="F273" s="13">
        <v>4605.0211124121779</v>
      </c>
      <c r="G273" s="10" t="s">
        <v>328</v>
      </c>
      <c r="H273" s="9" t="s">
        <v>448</v>
      </c>
    </row>
    <row r="274" spans="1:8" x14ac:dyDescent="0.2">
      <c r="A274" s="10" t="s">
        <v>20</v>
      </c>
      <c r="B274" s="9" t="s">
        <v>449</v>
      </c>
      <c r="C274" s="9">
        <f t="shared" si="4"/>
        <v>2020</v>
      </c>
      <c r="D274" s="11">
        <v>43943</v>
      </c>
      <c r="E274" s="12">
        <v>5384.41</v>
      </c>
      <c r="F274" s="13">
        <v>2443.8816844262292</v>
      </c>
      <c r="G274" s="10" t="s">
        <v>328</v>
      </c>
      <c r="H274" s="9" t="s">
        <v>450</v>
      </c>
    </row>
    <row r="275" spans="1:8" x14ac:dyDescent="0.2">
      <c r="A275" s="10" t="s">
        <v>43</v>
      </c>
      <c r="B275" s="9" t="s">
        <v>451</v>
      </c>
      <c r="C275" s="9">
        <f t="shared" si="4"/>
        <v>2020</v>
      </c>
      <c r="D275" s="11">
        <v>43943</v>
      </c>
      <c r="E275" s="12">
        <v>7891</v>
      </c>
      <c r="F275" s="13">
        <v>4237.1115339578455</v>
      </c>
      <c r="G275" s="10" t="s">
        <v>328</v>
      </c>
      <c r="H275" s="9" t="s">
        <v>452</v>
      </c>
    </row>
    <row r="276" spans="1:8" x14ac:dyDescent="0.2">
      <c r="A276" s="10" t="s">
        <v>35</v>
      </c>
      <c r="B276" s="9" t="s">
        <v>453</v>
      </c>
      <c r="C276" s="9">
        <f t="shared" si="4"/>
        <v>2020</v>
      </c>
      <c r="D276" s="11">
        <v>43879</v>
      </c>
      <c r="E276" s="12">
        <v>6299.6964872727294</v>
      </c>
      <c r="F276" s="13">
        <v>3272.1095202320639</v>
      </c>
      <c r="G276" s="10" t="s">
        <v>328</v>
      </c>
      <c r="H276" s="9" t="s">
        <v>454</v>
      </c>
    </row>
    <row r="277" spans="1:8" x14ac:dyDescent="0.2">
      <c r="A277" s="10" t="s">
        <v>38</v>
      </c>
      <c r="B277" s="9" t="s">
        <v>304</v>
      </c>
      <c r="C277" s="9">
        <f t="shared" si="4"/>
        <v>2020</v>
      </c>
      <c r="D277" s="11">
        <v>43839</v>
      </c>
      <c r="E277" s="12">
        <v>6530.22</v>
      </c>
      <c r="F277" s="13">
        <v>3315.7518091334896</v>
      </c>
      <c r="G277" s="10" t="s">
        <v>328</v>
      </c>
      <c r="H277" s="9" t="s">
        <v>455</v>
      </c>
    </row>
    <row r="278" spans="1:8" x14ac:dyDescent="0.2">
      <c r="A278" s="10" t="s">
        <v>20</v>
      </c>
      <c r="B278" s="9" t="s">
        <v>44</v>
      </c>
      <c r="C278" s="9">
        <f t="shared" si="4"/>
        <v>2021</v>
      </c>
      <c r="D278" s="11">
        <v>44267</v>
      </c>
      <c r="E278" s="12">
        <v>7471</v>
      </c>
      <c r="F278" s="13">
        <v>4710.1981850117099</v>
      </c>
      <c r="G278" s="10" t="s">
        <v>328</v>
      </c>
      <c r="H278" s="9" t="s">
        <v>456</v>
      </c>
    </row>
    <row r="279" spans="1:8" x14ac:dyDescent="0.2">
      <c r="A279" s="10" t="s">
        <v>38</v>
      </c>
      <c r="B279" s="9" t="s">
        <v>30</v>
      </c>
      <c r="C279" s="9">
        <f t="shared" si="4"/>
        <v>2020</v>
      </c>
      <c r="D279" s="11">
        <v>43939</v>
      </c>
      <c r="E279" s="12">
        <v>835</v>
      </c>
      <c r="F279" s="13">
        <v>470.73331381733021</v>
      </c>
      <c r="G279" s="10" t="s">
        <v>328</v>
      </c>
      <c r="H279" s="9" t="s">
        <v>457</v>
      </c>
    </row>
    <row r="280" spans="1:8" x14ac:dyDescent="0.2">
      <c r="A280" s="10" t="s">
        <v>57</v>
      </c>
      <c r="B280" s="9" t="s">
        <v>30</v>
      </c>
      <c r="C280" s="9">
        <f t="shared" si="4"/>
        <v>2019</v>
      </c>
      <c r="D280" s="11">
        <v>43790</v>
      </c>
      <c r="E280" s="12">
        <v>743.23</v>
      </c>
      <c r="F280" s="13">
        <v>394.68211358313818</v>
      </c>
      <c r="G280" s="10" t="s">
        <v>328</v>
      </c>
      <c r="H280" s="9" t="s">
        <v>458</v>
      </c>
    </row>
    <row r="281" spans="1:8" x14ac:dyDescent="0.2">
      <c r="A281" s="10" t="s">
        <v>29</v>
      </c>
      <c r="B281" s="9" t="s">
        <v>44</v>
      </c>
      <c r="C281" s="9">
        <f t="shared" si="4"/>
        <v>2020</v>
      </c>
      <c r="D281" s="11">
        <v>43943</v>
      </c>
      <c r="E281" s="12">
        <v>9385</v>
      </c>
      <c r="F281" s="13">
        <v>5034.4072014051517</v>
      </c>
      <c r="G281" s="10" t="s">
        <v>328</v>
      </c>
      <c r="H281" s="9" t="s">
        <v>459</v>
      </c>
    </row>
    <row r="282" spans="1:8" x14ac:dyDescent="0.2">
      <c r="A282" s="10" t="s">
        <v>20</v>
      </c>
      <c r="B282" s="9" t="s">
        <v>460</v>
      </c>
      <c r="C282" s="9">
        <f t="shared" si="4"/>
        <v>2020</v>
      </c>
      <c r="D282" s="11">
        <v>43992</v>
      </c>
      <c r="E282" s="12">
        <v>1631</v>
      </c>
      <c r="F282" s="13">
        <v>918.04215456674478</v>
      </c>
      <c r="G282" s="10" t="s">
        <v>328</v>
      </c>
      <c r="H282" s="9" t="s">
        <v>461</v>
      </c>
    </row>
    <row r="283" spans="1:8" x14ac:dyDescent="0.2">
      <c r="A283" s="10" t="s">
        <v>43</v>
      </c>
      <c r="B283" s="9" t="s">
        <v>152</v>
      </c>
      <c r="C283" s="9">
        <f t="shared" si="4"/>
        <v>2020</v>
      </c>
      <c r="D283" s="11">
        <v>43984</v>
      </c>
      <c r="E283" s="12">
        <v>1175</v>
      </c>
      <c r="F283" s="13">
        <v>665.67915690866516</v>
      </c>
      <c r="G283" s="10" t="s">
        <v>328</v>
      </c>
      <c r="H283" s="9" t="s">
        <v>462</v>
      </c>
    </row>
    <row r="284" spans="1:8" x14ac:dyDescent="0.2">
      <c r="A284" s="10" t="s">
        <v>166</v>
      </c>
      <c r="B284" s="9" t="s">
        <v>152</v>
      </c>
      <c r="C284" s="9">
        <f t="shared" si="4"/>
        <v>2020</v>
      </c>
      <c r="D284" s="11">
        <v>44000</v>
      </c>
      <c r="E284" s="12">
        <v>1175</v>
      </c>
      <c r="F284" s="13">
        <v>670.62060889929739</v>
      </c>
      <c r="G284" s="10" t="s">
        <v>328</v>
      </c>
      <c r="H284" s="9" t="s">
        <v>463</v>
      </c>
    </row>
    <row r="285" spans="1:8" x14ac:dyDescent="0.2">
      <c r="A285" s="10" t="s">
        <v>35</v>
      </c>
      <c r="B285" s="9" t="s">
        <v>44</v>
      </c>
      <c r="C285" s="9">
        <f t="shared" si="4"/>
        <v>2020</v>
      </c>
      <c r="D285" s="11">
        <v>43992</v>
      </c>
      <c r="E285" s="12">
        <v>7936</v>
      </c>
      <c r="F285" s="13">
        <v>4373.2412177985952</v>
      </c>
      <c r="G285" s="10" t="s">
        <v>328</v>
      </c>
      <c r="H285" s="9" t="s">
        <v>464</v>
      </c>
    </row>
    <row r="286" spans="1:8" x14ac:dyDescent="0.2">
      <c r="A286" s="10" t="s">
        <v>20</v>
      </c>
      <c r="B286" s="9" t="s">
        <v>62</v>
      </c>
      <c r="C286" s="9">
        <f t="shared" si="4"/>
        <v>2020</v>
      </c>
      <c r="D286" s="11">
        <v>43915</v>
      </c>
      <c r="E286" s="12">
        <v>5214</v>
      </c>
      <c r="F286" s="13">
        <v>2766.7359484777517</v>
      </c>
      <c r="G286" s="10" t="s">
        <v>328</v>
      </c>
      <c r="H286" s="9" t="s">
        <v>465</v>
      </c>
    </row>
    <row r="287" spans="1:8" x14ac:dyDescent="0.2">
      <c r="A287" s="10" t="s">
        <v>166</v>
      </c>
      <c r="B287" s="9" t="s">
        <v>449</v>
      </c>
      <c r="C287" s="9">
        <f t="shared" si="4"/>
        <v>2011</v>
      </c>
      <c r="D287" s="11">
        <v>40813</v>
      </c>
      <c r="E287" s="12">
        <v>5334</v>
      </c>
      <c r="F287" s="13">
        <v>90</v>
      </c>
      <c r="G287" s="10" t="s">
        <v>328</v>
      </c>
      <c r="H287" s="9" t="s">
        <v>466</v>
      </c>
    </row>
    <row r="288" spans="1:8" x14ac:dyDescent="0.2">
      <c r="A288" s="10" t="s">
        <v>32</v>
      </c>
      <c r="B288" s="9" t="s">
        <v>149</v>
      </c>
      <c r="C288" s="9">
        <f t="shared" si="4"/>
        <v>2019</v>
      </c>
      <c r="D288" s="11">
        <v>43570</v>
      </c>
      <c r="E288" s="12">
        <v>2042.35</v>
      </c>
      <c r="F288" s="13">
        <v>655.67512295081951</v>
      </c>
      <c r="G288" s="10" t="s">
        <v>328</v>
      </c>
      <c r="H288" s="9" t="s">
        <v>467</v>
      </c>
    </row>
    <row r="289" spans="1:8" x14ac:dyDescent="0.2">
      <c r="A289" s="10" t="s">
        <v>156</v>
      </c>
      <c r="B289" s="9" t="s">
        <v>70</v>
      </c>
      <c r="C289" s="9">
        <f t="shared" si="4"/>
        <v>2020</v>
      </c>
      <c r="D289" s="11">
        <v>43852</v>
      </c>
      <c r="E289" s="12">
        <v>9114.2899999999991</v>
      </c>
      <c r="F289" s="13">
        <v>4650.3367330210767</v>
      </c>
      <c r="G289" s="10" t="s">
        <v>328</v>
      </c>
      <c r="H289" s="9" t="s">
        <v>468</v>
      </c>
    </row>
    <row r="290" spans="1:8" x14ac:dyDescent="0.2">
      <c r="A290" s="10" t="s">
        <v>312</v>
      </c>
      <c r="B290" s="9" t="s">
        <v>147</v>
      </c>
      <c r="C290" s="9">
        <f t="shared" si="4"/>
        <v>2020</v>
      </c>
      <c r="D290" s="11">
        <v>43916</v>
      </c>
      <c r="E290" s="12">
        <v>6909</v>
      </c>
      <c r="F290" s="13">
        <v>3659.3922716627635</v>
      </c>
      <c r="G290" s="10" t="s">
        <v>328</v>
      </c>
      <c r="H290" s="9" t="s">
        <v>469</v>
      </c>
    </row>
    <row r="291" spans="1:8" x14ac:dyDescent="0.2">
      <c r="A291" s="10" t="s">
        <v>35</v>
      </c>
      <c r="B291" s="9" t="s">
        <v>111</v>
      </c>
      <c r="C291" s="9">
        <f t="shared" si="4"/>
        <v>2020</v>
      </c>
      <c r="D291" s="11">
        <v>43894</v>
      </c>
      <c r="E291" s="12">
        <v>12948.29</v>
      </c>
      <c r="F291" s="13">
        <v>6751.9983782201416</v>
      </c>
      <c r="G291" s="10" t="s">
        <v>328</v>
      </c>
      <c r="H291" s="9" t="s">
        <v>470</v>
      </c>
    </row>
    <row r="292" spans="1:8" x14ac:dyDescent="0.2">
      <c r="A292" s="10" t="s">
        <v>43</v>
      </c>
      <c r="B292" s="9" t="s">
        <v>70</v>
      </c>
      <c r="C292" s="9">
        <f t="shared" si="4"/>
        <v>2020</v>
      </c>
      <c r="D292" s="11">
        <v>44019</v>
      </c>
      <c r="E292" s="12">
        <v>7873</v>
      </c>
      <c r="F292" s="13">
        <v>4399.9961943793915</v>
      </c>
      <c r="G292" s="10" t="s">
        <v>328</v>
      </c>
      <c r="H292" s="9" t="s">
        <v>471</v>
      </c>
    </row>
    <row r="293" spans="1:8" x14ac:dyDescent="0.2">
      <c r="A293" s="10" t="s">
        <v>20</v>
      </c>
      <c r="B293" s="9" t="s">
        <v>472</v>
      </c>
      <c r="C293" s="9">
        <f t="shared" si="4"/>
        <v>2020</v>
      </c>
      <c r="D293" s="11">
        <v>44103</v>
      </c>
      <c r="E293" s="12">
        <v>2077.13</v>
      </c>
      <c r="F293" s="13">
        <v>1226.1208401639344</v>
      </c>
      <c r="G293" s="10" t="s">
        <v>328</v>
      </c>
      <c r="H293" s="9" t="s">
        <v>473</v>
      </c>
    </row>
    <row r="294" spans="1:8" x14ac:dyDescent="0.2">
      <c r="A294" s="10" t="s">
        <v>66</v>
      </c>
      <c r="B294" s="9" t="s">
        <v>474</v>
      </c>
      <c r="C294" s="9">
        <f t="shared" si="4"/>
        <v>2020</v>
      </c>
      <c r="D294" s="11">
        <v>44089</v>
      </c>
      <c r="E294" s="12">
        <v>27688</v>
      </c>
      <c r="F294" s="13">
        <v>15980.337236533958</v>
      </c>
      <c r="G294" s="10" t="s">
        <v>328</v>
      </c>
      <c r="H294" s="9" t="s">
        <v>475</v>
      </c>
    </row>
    <row r="295" spans="1:8" x14ac:dyDescent="0.2">
      <c r="A295" s="10" t="s">
        <v>66</v>
      </c>
      <c r="B295" s="9" t="s">
        <v>62</v>
      </c>
      <c r="C295" s="9">
        <f t="shared" si="4"/>
        <v>2020</v>
      </c>
      <c r="D295" s="11">
        <v>44096</v>
      </c>
      <c r="E295" s="12">
        <v>5214</v>
      </c>
      <c r="F295" s="13">
        <v>3036.6463700234194</v>
      </c>
      <c r="G295" s="10" t="s">
        <v>328</v>
      </c>
      <c r="H295" s="9" t="s">
        <v>476</v>
      </c>
    </row>
    <row r="296" spans="1:8" x14ac:dyDescent="0.2">
      <c r="A296" s="10" t="s">
        <v>227</v>
      </c>
      <c r="B296" s="9" t="s">
        <v>30</v>
      </c>
      <c r="C296" s="9">
        <f t="shared" si="4"/>
        <v>2020</v>
      </c>
      <c r="D296" s="11">
        <v>44081</v>
      </c>
      <c r="E296" s="12">
        <v>743.23</v>
      </c>
      <c r="F296" s="13">
        <v>447.7734279859485</v>
      </c>
      <c r="G296" s="10" t="s">
        <v>328</v>
      </c>
      <c r="H296" s="9" t="s">
        <v>477</v>
      </c>
    </row>
    <row r="297" spans="1:8" x14ac:dyDescent="0.2">
      <c r="A297" s="10" t="s">
        <v>32</v>
      </c>
      <c r="B297" s="9" t="s">
        <v>70</v>
      </c>
      <c r="C297" s="9">
        <f t="shared" si="4"/>
        <v>2020</v>
      </c>
      <c r="D297" s="11">
        <v>44083</v>
      </c>
      <c r="E297" s="12">
        <v>9114.2899999999991</v>
      </c>
      <c r="F297" s="13">
        <v>5258.5571633489453</v>
      </c>
      <c r="G297" s="10" t="s">
        <v>328</v>
      </c>
      <c r="H297" s="9" t="s">
        <v>478</v>
      </c>
    </row>
    <row r="298" spans="1:8" x14ac:dyDescent="0.2">
      <c r="A298" s="10" t="s">
        <v>43</v>
      </c>
      <c r="B298" s="9" t="s">
        <v>479</v>
      </c>
      <c r="C298" s="9">
        <f t="shared" si="4"/>
        <v>2020</v>
      </c>
      <c r="D298" s="11">
        <v>44074</v>
      </c>
      <c r="E298" s="12">
        <v>2880</v>
      </c>
      <c r="F298" s="13">
        <v>1472.2622950819673</v>
      </c>
      <c r="G298" s="10" t="s">
        <v>328</v>
      </c>
      <c r="H298" s="9" t="s">
        <v>480</v>
      </c>
    </row>
    <row r="299" spans="1:8" x14ac:dyDescent="0.2">
      <c r="A299" s="10" t="s">
        <v>38</v>
      </c>
      <c r="B299" s="9" t="s">
        <v>481</v>
      </c>
      <c r="C299" s="9">
        <f t="shared" si="4"/>
        <v>2021</v>
      </c>
      <c r="D299" s="11">
        <v>44357</v>
      </c>
      <c r="E299" s="12">
        <v>2705.96</v>
      </c>
      <c r="F299" s="13">
        <v>1783.4404332552695</v>
      </c>
      <c r="G299" s="10" t="s">
        <v>328</v>
      </c>
      <c r="H299" s="9" t="s">
        <v>482</v>
      </c>
    </row>
    <row r="300" spans="1:8" x14ac:dyDescent="0.2">
      <c r="A300" s="10" t="s">
        <v>312</v>
      </c>
      <c r="B300" s="9" t="s">
        <v>27</v>
      </c>
      <c r="C300" s="9">
        <f t="shared" si="4"/>
        <v>2021</v>
      </c>
      <c r="D300" s="11">
        <v>44371</v>
      </c>
      <c r="E300" s="12">
        <v>8719</v>
      </c>
      <c r="F300" s="13">
        <v>5756.3785128805621</v>
      </c>
      <c r="G300" s="10" t="s">
        <v>328</v>
      </c>
      <c r="H300" s="9" t="s">
        <v>483</v>
      </c>
    </row>
    <row r="301" spans="1:8" x14ac:dyDescent="0.2">
      <c r="A301" s="10" t="s">
        <v>206</v>
      </c>
      <c r="B301" s="9" t="s">
        <v>62</v>
      </c>
      <c r="C301" s="9">
        <f t="shared" si="4"/>
        <v>2020</v>
      </c>
      <c r="D301" s="11">
        <v>44067</v>
      </c>
      <c r="E301" s="12">
        <v>5214</v>
      </c>
      <c r="F301" s="13">
        <v>2993.4010538641687</v>
      </c>
      <c r="G301" s="10" t="s">
        <v>328</v>
      </c>
      <c r="H301" s="9" t="s">
        <v>484</v>
      </c>
    </row>
    <row r="302" spans="1:8" x14ac:dyDescent="0.2">
      <c r="A302" s="10" t="s">
        <v>124</v>
      </c>
      <c r="B302" s="9" t="s">
        <v>271</v>
      </c>
      <c r="C302" s="9">
        <f t="shared" si="4"/>
        <v>2020</v>
      </c>
      <c r="D302" s="11">
        <v>44147</v>
      </c>
      <c r="E302" s="12">
        <v>11746</v>
      </c>
      <c r="F302" s="13">
        <v>6988.6832552693213</v>
      </c>
      <c r="G302" s="10" t="s">
        <v>328</v>
      </c>
      <c r="H302" s="9" t="s">
        <v>485</v>
      </c>
    </row>
    <row r="303" spans="1:8" x14ac:dyDescent="0.2">
      <c r="A303" s="10" t="s">
        <v>486</v>
      </c>
      <c r="B303" s="9" t="s">
        <v>68</v>
      </c>
      <c r="C303" s="9">
        <f t="shared" si="4"/>
        <v>2020</v>
      </c>
      <c r="D303" s="11">
        <v>44145</v>
      </c>
      <c r="E303" s="12">
        <v>7514.2899999999991</v>
      </c>
      <c r="F303" s="13">
        <v>4473.3247218969545</v>
      </c>
      <c r="G303" s="10" t="s">
        <v>328</v>
      </c>
      <c r="H303" s="9" t="s">
        <v>487</v>
      </c>
    </row>
    <row r="304" spans="1:8" x14ac:dyDescent="0.2">
      <c r="A304" s="10" t="s">
        <v>20</v>
      </c>
      <c r="B304" s="9" t="s">
        <v>488</v>
      </c>
      <c r="C304" s="9">
        <f t="shared" si="4"/>
        <v>2021</v>
      </c>
      <c r="D304" s="11">
        <v>44249</v>
      </c>
      <c r="E304" s="12">
        <v>2290</v>
      </c>
      <c r="F304" s="13">
        <v>1332.4139344262294</v>
      </c>
      <c r="G304" s="10" t="s">
        <v>328</v>
      </c>
      <c r="H304" s="9" t="s">
        <v>489</v>
      </c>
    </row>
    <row r="305" spans="1:8" x14ac:dyDescent="0.2">
      <c r="A305" s="10" t="s">
        <v>38</v>
      </c>
      <c r="B305" s="9" t="s">
        <v>111</v>
      </c>
      <c r="C305" s="9">
        <f t="shared" si="4"/>
        <v>2021</v>
      </c>
      <c r="D305" s="11">
        <v>44203</v>
      </c>
      <c r="E305" s="12">
        <v>12948.29</v>
      </c>
      <c r="F305" s="13">
        <v>7912.4028307962535</v>
      </c>
      <c r="G305" s="10" t="s">
        <v>328</v>
      </c>
      <c r="H305" s="9" t="s">
        <v>490</v>
      </c>
    </row>
    <row r="306" spans="1:8" x14ac:dyDescent="0.2">
      <c r="A306" s="10" t="s">
        <v>51</v>
      </c>
      <c r="B306" s="9" t="s">
        <v>36</v>
      </c>
      <c r="C306" s="9">
        <f t="shared" si="4"/>
        <v>2020</v>
      </c>
      <c r="D306" s="11">
        <v>44063</v>
      </c>
      <c r="E306" s="12">
        <v>6889</v>
      </c>
      <c r="F306" s="13">
        <v>3940.1659836065573</v>
      </c>
      <c r="G306" s="10" t="s">
        <v>328</v>
      </c>
      <c r="H306" s="9" t="s">
        <v>491</v>
      </c>
    </row>
    <row r="307" spans="1:8" x14ac:dyDescent="0.2">
      <c r="A307" s="10" t="s">
        <v>20</v>
      </c>
      <c r="B307" s="9" t="s">
        <v>70</v>
      </c>
      <c r="C307" s="9">
        <f t="shared" si="4"/>
        <v>2020</v>
      </c>
      <c r="D307" s="11">
        <v>44099</v>
      </c>
      <c r="E307" s="12">
        <v>9114.2899999999991</v>
      </c>
      <c r="F307" s="13">
        <v>5300.6849853629965</v>
      </c>
      <c r="G307" s="10" t="s">
        <v>328</v>
      </c>
      <c r="H307" s="9" t="s">
        <v>492</v>
      </c>
    </row>
    <row r="308" spans="1:8" x14ac:dyDescent="0.2">
      <c r="A308" s="10" t="s">
        <v>66</v>
      </c>
      <c r="B308" s="9" t="s">
        <v>120</v>
      </c>
      <c r="C308" s="9">
        <f t="shared" si="4"/>
        <v>2021</v>
      </c>
      <c r="D308" s="11">
        <v>44287</v>
      </c>
      <c r="E308" s="12">
        <v>7081.1</v>
      </c>
      <c r="F308" s="13">
        <v>4505.8968676814993</v>
      </c>
      <c r="G308" s="10" t="s">
        <v>328</v>
      </c>
      <c r="H308" s="9" t="s">
        <v>493</v>
      </c>
    </row>
    <row r="309" spans="1:8" x14ac:dyDescent="0.2">
      <c r="A309" s="10" t="s">
        <v>51</v>
      </c>
      <c r="B309" s="9" t="s">
        <v>143</v>
      </c>
      <c r="C309" s="9">
        <f t="shared" si="4"/>
        <v>2020</v>
      </c>
      <c r="D309" s="11">
        <v>44180</v>
      </c>
      <c r="E309" s="12">
        <v>8205.9399999999987</v>
      </c>
      <c r="F309" s="13">
        <v>4966.1816159250575</v>
      </c>
      <c r="G309" s="10" t="s">
        <v>328</v>
      </c>
      <c r="H309" s="9" t="s">
        <v>494</v>
      </c>
    </row>
    <row r="310" spans="1:8" x14ac:dyDescent="0.2">
      <c r="A310" s="10" t="s">
        <v>38</v>
      </c>
      <c r="B310" s="9" t="s">
        <v>30</v>
      </c>
      <c r="C310" s="9">
        <f t="shared" si="4"/>
        <v>2020</v>
      </c>
      <c r="D310" s="11">
        <v>44144</v>
      </c>
      <c r="E310" s="12">
        <v>743.23</v>
      </c>
      <c r="F310" s="13">
        <v>459.26742388758782</v>
      </c>
      <c r="G310" s="10" t="s">
        <v>328</v>
      </c>
      <c r="H310" s="9" t="s">
        <v>495</v>
      </c>
    </row>
    <row r="311" spans="1:8" x14ac:dyDescent="0.2">
      <c r="A311" s="10" t="s">
        <v>51</v>
      </c>
      <c r="B311" s="9" t="s">
        <v>496</v>
      </c>
      <c r="C311" s="9">
        <f t="shared" si="4"/>
        <v>2021</v>
      </c>
      <c r="D311" s="11">
        <v>44203</v>
      </c>
      <c r="E311" s="12">
        <v>5272.41</v>
      </c>
      <c r="F311" s="13">
        <v>3231.8237792740047</v>
      </c>
      <c r="G311" s="10" t="s">
        <v>328</v>
      </c>
      <c r="H311" s="9" t="s">
        <v>497</v>
      </c>
    </row>
    <row r="312" spans="1:8" x14ac:dyDescent="0.2">
      <c r="A312" s="10" t="s">
        <v>20</v>
      </c>
      <c r="B312" s="9" t="s">
        <v>498</v>
      </c>
      <c r="C312" s="9">
        <f t="shared" si="4"/>
        <v>2020</v>
      </c>
      <c r="D312" s="11">
        <v>44196</v>
      </c>
      <c r="E312" s="12">
        <v>1334</v>
      </c>
      <c r="F312" s="13">
        <v>758.69508196721313</v>
      </c>
      <c r="G312" s="10" t="s">
        <v>328</v>
      </c>
      <c r="H312" s="9" t="s">
        <v>499</v>
      </c>
    </row>
    <row r="313" spans="1:8" x14ac:dyDescent="0.2">
      <c r="A313" s="10" t="s">
        <v>312</v>
      </c>
      <c r="B313" s="9" t="s">
        <v>70</v>
      </c>
      <c r="C313" s="9">
        <f t="shared" si="4"/>
        <v>2021</v>
      </c>
      <c r="D313" s="11">
        <v>44312</v>
      </c>
      <c r="E313" s="12">
        <v>10523.74</v>
      </c>
      <c r="F313" s="13">
        <v>6765.9362060889935</v>
      </c>
      <c r="G313" s="10" t="s">
        <v>328</v>
      </c>
      <c r="H313" s="9" t="s">
        <v>500</v>
      </c>
    </row>
    <row r="314" spans="1:8" x14ac:dyDescent="0.2">
      <c r="A314" s="10" t="s">
        <v>80</v>
      </c>
      <c r="B314" s="9" t="s">
        <v>501</v>
      </c>
      <c r="C314" s="9">
        <f t="shared" si="4"/>
        <v>2020</v>
      </c>
      <c r="D314" s="11">
        <v>43880</v>
      </c>
      <c r="E314" s="12">
        <v>5272.41</v>
      </c>
      <c r="F314" s="13">
        <v>2744.6374707259952</v>
      </c>
      <c r="G314" s="10" t="s">
        <v>328</v>
      </c>
      <c r="H314" s="9" t="s">
        <v>502</v>
      </c>
    </row>
    <row r="315" spans="1:8" x14ac:dyDescent="0.2">
      <c r="A315" s="10" t="s">
        <v>206</v>
      </c>
      <c r="B315" s="9" t="s">
        <v>503</v>
      </c>
      <c r="C315" s="9">
        <f t="shared" si="4"/>
        <v>2021</v>
      </c>
      <c r="D315" s="11">
        <v>44202</v>
      </c>
      <c r="E315" s="12">
        <v>3398.57</v>
      </c>
      <c r="F315" s="13">
        <v>2088.2385070257615</v>
      </c>
      <c r="G315" s="10" t="s">
        <v>328</v>
      </c>
      <c r="H315" s="9" t="s">
        <v>504</v>
      </c>
    </row>
    <row r="316" spans="1:8" x14ac:dyDescent="0.2">
      <c r="A316" s="10" t="s">
        <v>35</v>
      </c>
      <c r="B316" s="9" t="s">
        <v>505</v>
      </c>
      <c r="C316" s="9">
        <f t="shared" si="4"/>
        <v>2021</v>
      </c>
      <c r="D316" s="11">
        <v>44235</v>
      </c>
      <c r="E316" s="12">
        <v>4500</v>
      </c>
      <c r="F316" s="13">
        <v>2572.5983606557375</v>
      </c>
      <c r="G316" s="10" t="s">
        <v>328</v>
      </c>
      <c r="H316" s="9" t="s">
        <v>506</v>
      </c>
    </row>
    <row r="317" spans="1:8" x14ac:dyDescent="0.2">
      <c r="A317" s="10" t="s">
        <v>507</v>
      </c>
      <c r="B317" s="9" t="s">
        <v>30</v>
      </c>
      <c r="C317" s="9">
        <f t="shared" si="4"/>
        <v>2021</v>
      </c>
      <c r="D317" s="11">
        <v>44257</v>
      </c>
      <c r="E317" s="12">
        <v>743.23</v>
      </c>
      <c r="F317" s="13">
        <v>479.88363875878224</v>
      </c>
      <c r="G317" s="10" t="s">
        <v>328</v>
      </c>
      <c r="H317" s="9" t="s">
        <v>508</v>
      </c>
    </row>
    <row r="318" spans="1:8" x14ac:dyDescent="0.2">
      <c r="A318" s="10" t="s">
        <v>43</v>
      </c>
      <c r="B318" s="9" t="s">
        <v>509</v>
      </c>
      <c r="C318" s="9">
        <f t="shared" si="4"/>
        <v>2021</v>
      </c>
      <c r="D318" s="11">
        <v>44305</v>
      </c>
      <c r="E318" s="12">
        <v>27911.5</v>
      </c>
      <c r="F318" s="13">
        <v>17866.471750585479</v>
      </c>
      <c r="G318" s="10" t="s">
        <v>328</v>
      </c>
      <c r="H318" s="9" t="s">
        <v>510</v>
      </c>
    </row>
    <row r="319" spans="1:8" x14ac:dyDescent="0.2">
      <c r="A319" s="10" t="s">
        <v>32</v>
      </c>
      <c r="B319" s="9" t="s">
        <v>68</v>
      </c>
      <c r="C319" s="9">
        <f t="shared" si="4"/>
        <v>2020</v>
      </c>
      <c r="D319" s="11">
        <v>44196</v>
      </c>
      <c r="E319" s="12">
        <v>7514</v>
      </c>
      <c r="F319" s="13">
        <v>4583.5433255269318</v>
      </c>
      <c r="G319" s="10" t="s">
        <v>328</v>
      </c>
      <c r="H319" s="9" t="s">
        <v>511</v>
      </c>
    </row>
    <row r="320" spans="1:8" x14ac:dyDescent="0.2">
      <c r="A320" s="10" t="s">
        <v>32</v>
      </c>
      <c r="B320" s="9" t="s">
        <v>36</v>
      </c>
      <c r="C320" s="9">
        <f t="shared" si="4"/>
        <v>2021</v>
      </c>
      <c r="D320" s="11">
        <v>44228</v>
      </c>
      <c r="E320" s="12">
        <v>7932</v>
      </c>
      <c r="F320" s="13">
        <v>4910.7540983606559</v>
      </c>
      <c r="G320" s="10" t="s">
        <v>328</v>
      </c>
      <c r="H320" s="9" t="s">
        <v>512</v>
      </c>
    </row>
    <row r="321" spans="1:8" x14ac:dyDescent="0.2">
      <c r="A321" s="10" t="s">
        <v>227</v>
      </c>
      <c r="B321" s="9" t="s">
        <v>363</v>
      </c>
      <c r="C321" s="9">
        <f t="shared" si="4"/>
        <v>2021</v>
      </c>
      <c r="D321" s="11">
        <v>44263</v>
      </c>
      <c r="E321" s="12">
        <v>32737.37</v>
      </c>
      <c r="F321" s="13">
        <v>20552.243533372366</v>
      </c>
      <c r="G321" s="10" t="s">
        <v>328</v>
      </c>
      <c r="H321" s="9" t="s">
        <v>513</v>
      </c>
    </row>
    <row r="322" spans="1:8" x14ac:dyDescent="0.2">
      <c r="A322" s="10" t="s">
        <v>32</v>
      </c>
      <c r="B322" s="9" t="s">
        <v>514</v>
      </c>
      <c r="C322" s="9">
        <f t="shared" ref="C322:C385" si="5">YEAR(D322)</f>
        <v>2021</v>
      </c>
      <c r="D322" s="11">
        <v>44341</v>
      </c>
      <c r="E322" s="12">
        <v>6328</v>
      </c>
      <c r="F322" s="13">
        <v>4126.2903981264635</v>
      </c>
      <c r="G322" s="10" t="s">
        <v>328</v>
      </c>
      <c r="H322" s="9" t="s">
        <v>515</v>
      </c>
    </row>
    <row r="323" spans="1:8" x14ac:dyDescent="0.2">
      <c r="A323" s="10" t="s">
        <v>292</v>
      </c>
      <c r="B323" s="9" t="s">
        <v>68</v>
      </c>
      <c r="C323" s="9">
        <f t="shared" si="5"/>
        <v>2021</v>
      </c>
      <c r="D323" s="11">
        <v>44312</v>
      </c>
      <c r="E323" s="12">
        <v>7514</v>
      </c>
      <c r="F323" s="13">
        <v>4834.6276346604218</v>
      </c>
      <c r="G323" s="10" t="s">
        <v>328</v>
      </c>
      <c r="H323" s="9" t="s">
        <v>516</v>
      </c>
    </row>
    <row r="324" spans="1:8" x14ac:dyDescent="0.2">
      <c r="A324" s="10" t="s">
        <v>43</v>
      </c>
      <c r="B324" s="9" t="s">
        <v>70</v>
      </c>
      <c r="C324" s="9">
        <f t="shared" si="5"/>
        <v>2021</v>
      </c>
      <c r="D324" s="11">
        <v>44362</v>
      </c>
      <c r="E324" s="12">
        <v>9346.08</v>
      </c>
      <c r="F324" s="13">
        <v>6145.2902107728332</v>
      </c>
      <c r="G324" s="10" t="s">
        <v>328</v>
      </c>
      <c r="H324" s="9" t="s">
        <v>517</v>
      </c>
    </row>
    <row r="325" spans="1:8" x14ac:dyDescent="0.2">
      <c r="A325" s="10" t="s">
        <v>518</v>
      </c>
      <c r="B325" s="9" t="s">
        <v>186</v>
      </c>
      <c r="C325" s="9">
        <f t="shared" si="5"/>
        <v>2021</v>
      </c>
      <c r="D325" s="11">
        <v>44427</v>
      </c>
      <c r="E325" s="12">
        <v>2930.23</v>
      </c>
      <c r="F325" s="13">
        <v>1987.8924502341922</v>
      </c>
      <c r="G325" s="10" t="s">
        <v>328</v>
      </c>
      <c r="H325" s="9" t="s">
        <v>519</v>
      </c>
    </row>
    <row r="326" spans="1:8" x14ac:dyDescent="0.2">
      <c r="A326" s="10" t="s">
        <v>486</v>
      </c>
      <c r="B326" s="9" t="s">
        <v>68</v>
      </c>
      <c r="C326" s="9">
        <f t="shared" si="5"/>
        <v>2021</v>
      </c>
      <c r="D326" s="11">
        <v>44489</v>
      </c>
      <c r="E326" s="12">
        <v>7802.08</v>
      </c>
      <c r="F326" s="13">
        <v>5417.5314754098354</v>
      </c>
      <c r="G326" s="10" t="s">
        <v>328</v>
      </c>
      <c r="H326" s="9" t="s">
        <v>520</v>
      </c>
    </row>
    <row r="327" spans="1:8" x14ac:dyDescent="0.2">
      <c r="A327" s="10" t="s">
        <v>38</v>
      </c>
      <c r="B327" s="9" t="s">
        <v>521</v>
      </c>
      <c r="C327" s="9">
        <f t="shared" si="5"/>
        <v>2022</v>
      </c>
      <c r="D327" s="11">
        <v>44567</v>
      </c>
      <c r="E327" s="12">
        <v>2000</v>
      </c>
      <c r="F327" s="13">
        <v>1436.7096018735363</v>
      </c>
      <c r="G327" s="10" t="s">
        <v>328</v>
      </c>
      <c r="H327" s="9" t="s">
        <v>522</v>
      </c>
    </row>
    <row r="328" spans="1:8" x14ac:dyDescent="0.2">
      <c r="A328" s="10" t="s">
        <v>523</v>
      </c>
      <c r="B328" s="9" t="s">
        <v>524</v>
      </c>
      <c r="C328" s="9">
        <f t="shared" si="5"/>
        <v>2022</v>
      </c>
      <c r="D328" s="11">
        <v>44567</v>
      </c>
      <c r="E328" s="12">
        <v>5000</v>
      </c>
      <c r="F328" s="13">
        <v>3585.7142857142858</v>
      </c>
      <c r="G328" s="10" t="s">
        <v>328</v>
      </c>
      <c r="H328" s="9" t="s">
        <v>525</v>
      </c>
    </row>
    <row r="329" spans="1:8" x14ac:dyDescent="0.2">
      <c r="A329" s="10" t="s">
        <v>48</v>
      </c>
      <c r="B329" s="9" t="s">
        <v>526</v>
      </c>
      <c r="C329" s="9">
        <f t="shared" si="5"/>
        <v>2021</v>
      </c>
      <c r="D329" s="11">
        <v>44547</v>
      </c>
      <c r="E329" s="12">
        <v>13235</v>
      </c>
      <c r="F329" s="13">
        <v>9407.9464285714294</v>
      </c>
      <c r="G329" s="10" t="s">
        <v>328</v>
      </c>
      <c r="H329" s="9" t="s">
        <v>527</v>
      </c>
    </row>
    <row r="330" spans="1:8" x14ac:dyDescent="0.2">
      <c r="A330" s="10" t="s">
        <v>32</v>
      </c>
      <c r="B330" s="9" t="s">
        <v>498</v>
      </c>
      <c r="C330" s="9">
        <f t="shared" si="5"/>
        <v>2021</v>
      </c>
      <c r="D330" s="11">
        <v>44370</v>
      </c>
      <c r="E330" s="12">
        <v>669</v>
      </c>
      <c r="F330" s="13">
        <v>431.55</v>
      </c>
      <c r="G330" s="10" t="s">
        <v>328</v>
      </c>
      <c r="H330" s="9" t="s">
        <v>528</v>
      </c>
    </row>
    <row r="331" spans="1:8" x14ac:dyDescent="0.2">
      <c r="A331" s="10" t="s">
        <v>32</v>
      </c>
      <c r="B331" s="9" t="s">
        <v>68</v>
      </c>
      <c r="C331" s="9">
        <f t="shared" si="5"/>
        <v>2021</v>
      </c>
      <c r="D331" s="11">
        <v>44425</v>
      </c>
      <c r="E331" s="12">
        <v>7802</v>
      </c>
      <c r="F331" s="13">
        <v>5273.5509367681498</v>
      </c>
      <c r="G331" s="10" t="s">
        <v>328</v>
      </c>
      <c r="H331" s="9" t="s">
        <v>529</v>
      </c>
    </row>
    <row r="332" spans="1:8" x14ac:dyDescent="0.2">
      <c r="A332" s="10" t="s">
        <v>38</v>
      </c>
      <c r="B332" s="9" t="s">
        <v>530</v>
      </c>
      <c r="C332" s="9">
        <f t="shared" si="5"/>
        <v>2021</v>
      </c>
      <c r="D332" s="11">
        <v>44414</v>
      </c>
      <c r="E332" s="12">
        <v>5685</v>
      </c>
      <c r="F332" s="13">
        <v>3827.1516393442621</v>
      </c>
      <c r="G332" s="10" t="s">
        <v>328</v>
      </c>
      <c r="H332" s="9" t="s">
        <v>531</v>
      </c>
    </row>
    <row r="333" spans="1:8" x14ac:dyDescent="0.2">
      <c r="A333" s="10" t="s">
        <v>80</v>
      </c>
      <c r="B333" s="9" t="s">
        <v>68</v>
      </c>
      <c r="C333" s="9">
        <f t="shared" si="5"/>
        <v>2021</v>
      </c>
      <c r="D333" s="11">
        <v>44425</v>
      </c>
      <c r="E333" s="12">
        <v>7802</v>
      </c>
      <c r="F333" s="13">
        <v>5273.5509367681498</v>
      </c>
      <c r="G333" s="10" t="s">
        <v>328</v>
      </c>
      <c r="H333" s="9" t="s">
        <v>532</v>
      </c>
    </row>
    <row r="334" spans="1:8" x14ac:dyDescent="0.2">
      <c r="A334" s="10" t="s">
        <v>127</v>
      </c>
      <c r="B334" s="9" t="s">
        <v>488</v>
      </c>
      <c r="C334" s="9">
        <f t="shared" si="5"/>
        <v>2022</v>
      </c>
      <c r="D334" s="11">
        <v>44616</v>
      </c>
      <c r="E334" s="12">
        <v>2065</v>
      </c>
      <c r="F334" s="13">
        <v>1496.139344262295</v>
      </c>
      <c r="G334" s="10" t="s">
        <v>328</v>
      </c>
      <c r="H334" s="9" t="s">
        <v>533</v>
      </c>
    </row>
    <row r="335" spans="1:8" x14ac:dyDescent="0.2">
      <c r="A335" s="10" t="s">
        <v>43</v>
      </c>
      <c r="B335" s="9" t="s">
        <v>534</v>
      </c>
      <c r="C335" s="9">
        <f t="shared" si="5"/>
        <v>2021</v>
      </c>
      <c r="D335" s="11">
        <v>44517</v>
      </c>
      <c r="E335" s="12">
        <v>3047</v>
      </c>
      <c r="F335" s="13" t="s">
        <v>213</v>
      </c>
      <c r="G335" s="10" t="s">
        <v>328</v>
      </c>
      <c r="H335" s="9" t="s">
        <v>535</v>
      </c>
    </row>
    <row r="336" spans="1:8" x14ac:dyDescent="0.2">
      <c r="A336" s="10" t="s">
        <v>38</v>
      </c>
      <c r="B336" s="9" t="s">
        <v>147</v>
      </c>
      <c r="C336" s="9">
        <f t="shared" si="5"/>
        <v>2021</v>
      </c>
      <c r="D336" s="11">
        <v>44403</v>
      </c>
      <c r="E336" s="12">
        <v>7045</v>
      </c>
      <c r="F336" s="13">
        <v>4718.1542740046834</v>
      </c>
      <c r="G336" s="10" t="s">
        <v>328</v>
      </c>
      <c r="H336" s="9" t="s">
        <v>536</v>
      </c>
    </row>
    <row r="337" spans="1:8" x14ac:dyDescent="0.2">
      <c r="A337" s="10" t="s">
        <v>80</v>
      </c>
      <c r="B337" s="9" t="s">
        <v>537</v>
      </c>
      <c r="C337" s="9">
        <f t="shared" si="5"/>
        <v>2021</v>
      </c>
      <c r="D337" s="11">
        <v>44452</v>
      </c>
      <c r="E337" s="12">
        <v>7528</v>
      </c>
      <c r="F337" s="13">
        <v>5147.2177985948474</v>
      </c>
      <c r="G337" s="10" t="s">
        <v>328</v>
      </c>
      <c r="H337" s="9" t="s">
        <v>538</v>
      </c>
    </row>
    <row r="338" spans="1:8" x14ac:dyDescent="0.2">
      <c r="A338" s="10" t="s">
        <v>80</v>
      </c>
      <c r="B338" s="9" t="s">
        <v>44</v>
      </c>
      <c r="C338" s="9">
        <f t="shared" si="5"/>
        <v>2021</v>
      </c>
      <c r="D338" s="11">
        <v>44477</v>
      </c>
      <c r="E338" s="12">
        <v>7714.7</v>
      </c>
      <c r="F338" s="13">
        <v>5330.2540690866508</v>
      </c>
      <c r="G338" s="10" t="s">
        <v>328</v>
      </c>
      <c r="H338" s="9" t="s">
        <v>539</v>
      </c>
    </row>
    <row r="339" spans="1:8" x14ac:dyDescent="0.2">
      <c r="A339" s="10" t="s">
        <v>206</v>
      </c>
      <c r="B339" s="9" t="s">
        <v>318</v>
      </c>
      <c r="C339" s="9">
        <f t="shared" si="5"/>
        <v>2021</v>
      </c>
      <c r="D339" s="11">
        <v>44425</v>
      </c>
      <c r="E339" s="12">
        <v>150</v>
      </c>
      <c r="F339" s="13">
        <v>109.34016393442623</v>
      </c>
      <c r="G339" s="10" t="s">
        <v>328</v>
      </c>
      <c r="H339" s="9" t="s">
        <v>540</v>
      </c>
    </row>
    <row r="340" spans="1:8" x14ac:dyDescent="0.2">
      <c r="A340" s="10" t="s">
        <v>541</v>
      </c>
      <c r="B340" s="9" t="s">
        <v>530</v>
      </c>
      <c r="C340" s="9">
        <f t="shared" si="5"/>
        <v>2021</v>
      </c>
      <c r="D340" s="11">
        <v>44448</v>
      </c>
      <c r="E340" s="12">
        <v>5685.41</v>
      </c>
      <c r="F340" s="13">
        <v>3882.8203981264637</v>
      </c>
      <c r="G340" s="10" t="s">
        <v>328</v>
      </c>
      <c r="H340" s="9" t="s">
        <v>542</v>
      </c>
    </row>
    <row r="341" spans="1:8" x14ac:dyDescent="0.2">
      <c r="A341" s="10" t="s">
        <v>227</v>
      </c>
      <c r="B341" s="9" t="s">
        <v>481</v>
      </c>
      <c r="C341" s="9">
        <f t="shared" si="5"/>
        <v>2021</v>
      </c>
      <c r="D341" s="11">
        <v>44397</v>
      </c>
      <c r="E341" s="12">
        <v>4628.5600000000004</v>
      </c>
      <c r="F341" s="13">
        <v>3095.2667213114755</v>
      </c>
      <c r="G341" s="10" t="s">
        <v>328</v>
      </c>
      <c r="H341" s="9" t="s">
        <v>543</v>
      </c>
    </row>
    <row r="342" spans="1:8" x14ac:dyDescent="0.2">
      <c r="A342" s="10" t="s">
        <v>312</v>
      </c>
      <c r="B342" s="9" t="s">
        <v>164</v>
      </c>
      <c r="C342" s="9">
        <f t="shared" si="5"/>
        <v>2021</v>
      </c>
      <c r="D342" s="11">
        <v>44372</v>
      </c>
      <c r="E342" s="12">
        <v>5464.21</v>
      </c>
      <c r="F342" s="13">
        <v>3613.1735714285714</v>
      </c>
      <c r="G342" s="10" t="s">
        <v>328</v>
      </c>
      <c r="H342" s="9" t="s">
        <v>544</v>
      </c>
    </row>
    <row r="343" spans="1:8" x14ac:dyDescent="0.2">
      <c r="A343" s="10" t="s">
        <v>20</v>
      </c>
      <c r="B343" s="9" t="s">
        <v>58</v>
      </c>
      <c r="C343" s="9">
        <f t="shared" si="5"/>
        <v>2020</v>
      </c>
      <c r="D343" s="11">
        <v>44176</v>
      </c>
      <c r="E343" s="12">
        <v>1025</v>
      </c>
      <c r="F343" s="13">
        <v>634.69555035128803</v>
      </c>
      <c r="G343" s="10" t="s">
        <v>328</v>
      </c>
      <c r="H343" s="9" t="s">
        <v>545</v>
      </c>
    </row>
    <row r="344" spans="1:8" x14ac:dyDescent="0.2">
      <c r="A344" s="10" t="s">
        <v>32</v>
      </c>
      <c r="B344" s="9" t="s">
        <v>164</v>
      </c>
      <c r="C344" s="9">
        <f t="shared" si="5"/>
        <v>2021</v>
      </c>
      <c r="D344" s="11">
        <v>44371</v>
      </c>
      <c r="E344" s="12">
        <v>5464.21</v>
      </c>
      <c r="F344" s="13">
        <v>3611.6091071428573</v>
      </c>
      <c r="G344" s="10" t="s">
        <v>328</v>
      </c>
      <c r="H344" s="9" t="s">
        <v>546</v>
      </c>
    </row>
    <row r="345" spans="1:8" x14ac:dyDescent="0.2">
      <c r="A345" s="10" t="s">
        <v>51</v>
      </c>
      <c r="B345" s="9" t="s">
        <v>547</v>
      </c>
      <c r="C345" s="9">
        <f t="shared" si="5"/>
        <v>2021</v>
      </c>
      <c r="D345" s="11">
        <v>44446</v>
      </c>
      <c r="E345" s="12">
        <v>5272.41</v>
      </c>
      <c r="F345" s="13">
        <v>3598.3447482435595</v>
      </c>
      <c r="G345" s="10" t="s">
        <v>328</v>
      </c>
      <c r="H345" s="9" t="s">
        <v>548</v>
      </c>
    </row>
    <row r="346" spans="1:8" x14ac:dyDescent="0.2">
      <c r="A346" s="10" t="s">
        <v>124</v>
      </c>
      <c r="B346" s="9" t="s">
        <v>537</v>
      </c>
      <c r="C346" s="9">
        <f t="shared" si="5"/>
        <v>2021</v>
      </c>
      <c r="D346" s="11">
        <v>44551</v>
      </c>
      <c r="E346" s="12">
        <v>7324</v>
      </c>
      <c r="F346" s="13">
        <v>5216.7341920374711</v>
      </c>
      <c r="G346" s="10" t="s">
        <v>328</v>
      </c>
      <c r="H346" s="9" t="s">
        <v>549</v>
      </c>
    </row>
    <row r="347" spans="1:8" x14ac:dyDescent="0.2">
      <c r="A347" s="10" t="s">
        <v>32</v>
      </c>
      <c r="B347" s="9" t="s">
        <v>304</v>
      </c>
      <c r="C347" s="9">
        <f t="shared" si="5"/>
        <v>2021</v>
      </c>
      <c r="D347" s="11">
        <v>44540</v>
      </c>
      <c r="E347" s="12">
        <v>6530.22</v>
      </c>
      <c r="F347" s="13">
        <v>4631.1980093676812</v>
      </c>
      <c r="G347" s="10" t="s">
        <v>328</v>
      </c>
      <c r="H347" s="9" t="s">
        <v>550</v>
      </c>
    </row>
    <row r="348" spans="1:8" x14ac:dyDescent="0.2">
      <c r="A348" s="10" t="s">
        <v>32</v>
      </c>
      <c r="B348" s="9" t="s">
        <v>287</v>
      </c>
      <c r="C348" s="9">
        <f t="shared" si="5"/>
        <v>2021</v>
      </c>
      <c r="D348" s="11">
        <v>44426</v>
      </c>
      <c r="E348" s="12">
        <v>4598</v>
      </c>
      <c r="F348" s="13">
        <v>3112.9121779859483</v>
      </c>
      <c r="G348" s="10" t="s">
        <v>328</v>
      </c>
      <c r="H348" s="9" t="s">
        <v>551</v>
      </c>
    </row>
    <row r="349" spans="1:8" x14ac:dyDescent="0.2">
      <c r="A349" s="10" t="s">
        <v>166</v>
      </c>
      <c r="B349" s="9" t="s">
        <v>552</v>
      </c>
      <c r="C349" s="9">
        <f t="shared" si="5"/>
        <v>2021</v>
      </c>
      <c r="D349" s="11">
        <v>44505</v>
      </c>
      <c r="E349" s="12">
        <v>5178.9358333333339</v>
      </c>
      <c r="F349" s="13">
        <v>3622.0731740339584</v>
      </c>
      <c r="G349" s="10" t="s">
        <v>328</v>
      </c>
      <c r="H349" s="9" t="s">
        <v>553</v>
      </c>
    </row>
    <row r="350" spans="1:8" x14ac:dyDescent="0.2">
      <c r="A350" s="10" t="s">
        <v>80</v>
      </c>
      <c r="B350" s="9" t="s">
        <v>68</v>
      </c>
      <c r="C350" s="9">
        <f t="shared" si="5"/>
        <v>2022</v>
      </c>
      <c r="D350" s="11">
        <v>44587</v>
      </c>
      <c r="E350" s="12">
        <v>7989</v>
      </c>
      <c r="F350" s="13">
        <v>5772.9107142857147</v>
      </c>
      <c r="G350" s="10" t="s">
        <v>328</v>
      </c>
      <c r="H350" s="9" t="s">
        <v>554</v>
      </c>
    </row>
    <row r="351" spans="1:8" x14ac:dyDescent="0.2">
      <c r="A351" s="10" t="s">
        <v>51</v>
      </c>
      <c r="B351" s="9" t="s">
        <v>164</v>
      </c>
      <c r="C351" s="9">
        <f t="shared" si="5"/>
        <v>2021</v>
      </c>
      <c r="D351" s="11">
        <v>44480</v>
      </c>
      <c r="E351" s="12">
        <v>5464.21</v>
      </c>
      <c r="F351" s="13">
        <v>3782.1357142857146</v>
      </c>
      <c r="G351" s="10" t="s">
        <v>328</v>
      </c>
      <c r="H351" s="9" t="s">
        <v>555</v>
      </c>
    </row>
    <row r="352" spans="1:8" x14ac:dyDescent="0.2">
      <c r="A352" s="10" t="s">
        <v>227</v>
      </c>
      <c r="B352" s="9" t="s">
        <v>321</v>
      </c>
      <c r="C352" s="9">
        <f t="shared" si="5"/>
        <v>2022</v>
      </c>
      <c r="D352" s="11">
        <v>44636</v>
      </c>
      <c r="E352" s="12">
        <v>7812</v>
      </c>
      <c r="F352" s="13">
        <v>5755.419203747073</v>
      </c>
      <c r="G352" s="10" t="s">
        <v>328</v>
      </c>
      <c r="H352" s="9" t="s">
        <v>556</v>
      </c>
    </row>
    <row r="353" spans="1:8" x14ac:dyDescent="0.2">
      <c r="A353" s="10" t="s">
        <v>54</v>
      </c>
      <c r="B353" s="9" t="s">
        <v>30</v>
      </c>
      <c r="C353" s="9">
        <f t="shared" si="5"/>
        <v>2021</v>
      </c>
      <c r="D353" s="11">
        <v>44462</v>
      </c>
      <c r="E353" s="12">
        <v>759.73</v>
      </c>
      <c r="F353" s="13">
        <v>528.59709016393447</v>
      </c>
      <c r="G353" s="10" t="s">
        <v>328</v>
      </c>
      <c r="H353" s="9" t="s">
        <v>557</v>
      </c>
    </row>
    <row r="354" spans="1:8" x14ac:dyDescent="0.2">
      <c r="A354" s="10" t="s">
        <v>57</v>
      </c>
      <c r="B354" s="9" t="s">
        <v>558</v>
      </c>
      <c r="C354" s="9">
        <f t="shared" si="5"/>
        <v>2022</v>
      </c>
      <c r="D354" s="11">
        <v>44600</v>
      </c>
      <c r="E354" s="12">
        <v>2302.2857142857142</v>
      </c>
      <c r="F354" s="13" t="s">
        <v>213</v>
      </c>
      <c r="G354" s="10" t="s">
        <v>328</v>
      </c>
      <c r="H354" s="9" t="s">
        <v>559</v>
      </c>
    </row>
    <row r="355" spans="1:8" x14ac:dyDescent="0.2">
      <c r="A355" s="10" t="s">
        <v>227</v>
      </c>
      <c r="B355" s="9" t="s">
        <v>560</v>
      </c>
      <c r="C355" s="9">
        <f t="shared" si="5"/>
        <v>2022</v>
      </c>
      <c r="D355" s="11">
        <v>44589</v>
      </c>
      <c r="E355" s="12">
        <v>7861</v>
      </c>
      <c r="F355" s="13">
        <v>5685.0026346604218</v>
      </c>
      <c r="G355" s="10" t="s">
        <v>328</v>
      </c>
      <c r="H355" s="9" t="s">
        <v>561</v>
      </c>
    </row>
    <row r="356" spans="1:8" x14ac:dyDescent="0.2">
      <c r="A356" s="10" t="s">
        <v>57</v>
      </c>
      <c r="B356" s="9" t="s">
        <v>562</v>
      </c>
      <c r="C356" s="9">
        <f t="shared" si="5"/>
        <v>2022</v>
      </c>
      <c r="D356" s="11">
        <v>44567</v>
      </c>
      <c r="E356" s="12">
        <v>1858.33</v>
      </c>
      <c r="F356" s="13">
        <v>1335.22643735363</v>
      </c>
      <c r="G356" s="10" t="s">
        <v>328</v>
      </c>
      <c r="H356" s="9" t="s">
        <v>563</v>
      </c>
    </row>
    <row r="357" spans="1:8" x14ac:dyDescent="0.2">
      <c r="A357" s="10" t="s">
        <v>564</v>
      </c>
      <c r="B357" s="9" t="s">
        <v>565</v>
      </c>
      <c r="C357" s="9">
        <f t="shared" si="5"/>
        <v>2022</v>
      </c>
      <c r="D357" s="11">
        <v>44628</v>
      </c>
      <c r="E357" s="12">
        <v>3373</v>
      </c>
      <c r="F357" s="13">
        <v>2478.3266978922716</v>
      </c>
      <c r="G357" s="10" t="s">
        <v>328</v>
      </c>
      <c r="H357" s="9" t="s">
        <v>566</v>
      </c>
    </row>
    <row r="358" spans="1:8" x14ac:dyDescent="0.2">
      <c r="A358" s="10" t="s">
        <v>130</v>
      </c>
      <c r="B358" s="9" t="s">
        <v>567</v>
      </c>
      <c r="C358" s="9">
        <f t="shared" si="5"/>
        <v>2022</v>
      </c>
      <c r="D358" s="11">
        <v>44571</v>
      </c>
      <c r="E358" s="12">
        <v>5124</v>
      </c>
      <c r="F358" s="13">
        <v>3680.3992974238877</v>
      </c>
      <c r="G358" s="10" t="s">
        <v>328</v>
      </c>
      <c r="H358" s="9" t="s">
        <v>568</v>
      </c>
    </row>
    <row r="359" spans="1:8" x14ac:dyDescent="0.2">
      <c r="A359" s="10" t="s">
        <v>38</v>
      </c>
      <c r="B359" s="9" t="s">
        <v>30</v>
      </c>
      <c r="C359" s="9">
        <f t="shared" si="5"/>
        <v>2022</v>
      </c>
      <c r="D359" s="11">
        <v>44594</v>
      </c>
      <c r="E359" s="12">
        <v>820.23</v>
      </c>
      <c r="F359" s="13">
        <v>597.13378805620607</v>
      </c>
      <c r="G359" s="10" t="s">
        <v>328</v>
      </c>
      <c r="H359" s="9" t="s">
        <v>569</v>
      </c>
    </row>
    <row r="360" spans="1:8" x14ac:dyDescent="0.2">
      <c r="A360" s="10" t="s">
        <v>80</v>
      </c>
      <c r="B360" s="9" t="s">
        <v>481</v>
      </c>
      <c r="C360" s="9">
        <f t="shared" si="5"/>
        <v>2022</v>
      </c>
      <c r="D360" s="11">
        <v>44605</v>
      </c>
      <c r="E360" s="12">
        <v>3046</v>
      </c>
      <c r="F360" s="13">
        <v>2218.5450819672133</v>
      </c>
      <c r="G360" s="10" t="s">
        <v>328</v>
      </c>
      <c r="H360" s="9" t="s">
        <v>570</v>
      </c>
    </row>
    <row r="361" spans="1:8" x14ac:dyDescent="0.2">
      <c r="A361" s="10" t="s">
        <v>35</v>
      </c>
      <c r="B361" s="9" t="s">
        <v>571</v>
      </c>
      <c r="C361" s="9">
        <f t="shared" si="5"/>
        <v>2022</v>
      </c>
      <c r="D361" s="11">
        <v>44651</v>
      </c>
      <c r="E361" s="12">
        <v>7939</v>
      </c>
      <c r="F361" s="13">
        <v>5883.2930327868853</v>
      </c>
      <c r="G361" s="10" t="s">
        <v>328</v>
      </c>
      <c r="H361" s="9" t="s">
        <v>572</v>
      </c>
    </row>
    <row r="362" spans="1:8" x14ac:dyDescent="0.2">
      <c r="A362" s="10" t="s">
        <v>227</v>
      </c>
      <c r="B362" s="9" t="s">
        <v>573</v>
      </c>
      <c r="C362" s="9">
        <f t="shared" si="5"/>
        <v>2022</v>
      </c>
      <c r="D362" s="11">
        <v>44648</v>
      </c>
      <c r="E362" s="12">
        <v>2340</v>
      </c>
      <c r="F362" s="13">
        <v>1732.903981264637</v>
      </c>
      <c r="G362" s="10" t="s">
        <v>328</v>
      </c>
      <c r="H362" s="9" t="s">
        <v>574</v>
      </c>
    </row>
    <row r="363" spans="1:8" x14ac:dyDescent="0.2">
      <c r="A363" s="10" t="s">
        <v>32</v>
      </c>
      <c r="B363" s="9" t="s">
        <v>411</v>
      </c>
      <c r="C363" s="9">
        <f t="shared" si="5"/>
        <v>2022</v>
      </c>
      <c r="D363" s="11">
        <v>44596</v>
      </c>
      <c r="E363" s="12">
        <v>5297</v>
      </c>
      <c r="F363" s="13">
        <v>3842.4156908665104</v>
      </c>
      <c r="G363" s="10" t="s">
        <v>328</v>
      </c>
      <c r="H363" s="9" t="s">
        <v>575</v>
      </c>
    </row>
    <row r="364" spans="1:8" x14ac:dyDescent="0.2">
      <c r="A364" s="10" t="s">
        <v>227</v>
      </c>
      <c r="B364" s="9" t="s">
        <v>76</v>
      </c>
      <c r="C364" s="9">
        <f t="shared" si="5"/>
        <v>2022</v>
      </c>
      <c r="D364" s="11">
        <v>44600</v>
      </c>
      <c r="E364" s="12">
        <v>3731</v>
      </c>
      <c r="F364" s="13">
        <v>2711.569086651054</v>
      </c>
      <c r="G364" s="10" t="s">
        <v>328</v>
      </c>
      <c r="H364" s="9" t="s">
        <v>576</v>
      </c>
    </row>
    <row r="365" spans="1:8" x14ac:dyDescent="0.2">
      <c r="A365" s="10" t="s">
        <v>32</v>
      </c>
      <c r="B365" s="9" t="s">
        <v>577</v>
      </c>
      <c r="C365" s="9">
        <f t="shared" si="5"/>
        <v>2010</v>
      </c>
      <c r="D365" s="11">
        <v>40360</v>
      </c>
      <c r="E365" s="12">
        <v>7095</v>
      </c>
      <c r="F365" s="13">
        <v>90</v>
      </c>
      <c r="G365" s="10" t="s">
        <v>328</v>
      </c>
      <c r="H365" s="9" t="s">
        <v>578</v>
      </c>
    </row>
    <row r="366" spans="1:8" x14ac:dyDescent="0.2">
      <c r="A366" s="10" t="s">
        <v>32</v>
      </c>
      <c r="B366" s="9" t="s">
        <v>186</v>
      </c>
      <c r="C366" s="9">
        <f t="shared" si="5"/>
        <v>2017</v>
      </c>
      <c r="D366" s="11">
        <v>42761</v>
      </c>
      <c r="E366" s="12">
        <v>2930.23</v>
      </c>
      <c r="F366" s="13">
        <v>617.32945843091329</v>
      </c>
      <c r="G366" s="10" t="s">
        <v>328</v>
      </c>
      <c r="H366" s="9" t="s">
        <v>579</v>
      </c>
    </row>
    <row r="367" spans="1:8" x14ac:dyDescent="0.2">
      <c r="A367" s="10" t="s">
        <v>43</v>
      </c>
      <c r="B367" s="9" t="s">
        <v>562</v>
      </c>
      <c r="C367" s="9">
        <f t="shared" si="5"/>
        <v>2005</v>
      </c>
      <c r="D367" s="11">
        <v>38534</v>
      </c>
      <c r="E367" s="12">
        <v>1858.33</v>
      </c>
      <c r="F367" s="13">
        <v>90</v>
      </c>
      <c r="G367" s="10" t="s">
        <v>328</v>
      </c>
      <c r="H367" s="9" t="s">
        <v>580</v>
      </c>
    </row>
    <row r="368" spans="1:8" x14ac:dyDescent="0.2">
      <c r="A368" s="10" t="s">
        <v>38</v>
      </c>
      <c r="B368" s="9" t="s">
        <v>397</v>
      </c>
      <c r="C368" s="9">
        <f t="shared" si="5"/>
        <v>2018</v>
      </c>
      <c r="D368" s="11">
        <v>43101</v>
      </c>
      <c r="E368" s="12">
        <v>3478</v>
      </c>
      <c r="F368" s="13">
        <v>1054.3436768149884</v>
      </c>
      <c r="G368" s="10" t="s">
        <v>328</v>
      </c>
      <c r="H368" s="9" t="s">
        <v>581</v>
      </c>
    </row>
    <row r="369" spans="1:8" x14ac:dyDescent="0.2">
      <c r="A369" s="10" t="s">
        <v>227</v>
      </c>
      <c r="B369" s="9" t="s">
        <v>582</v>
      </c>
      <c r="C369" s="9">
        <f t="shared" si="5"/>
        <v>2012</v>
      </c>
      <c r="D369" s="11">
        <v>41091</v>
      </c>
      <c r="E369" s="12">
        <v>2490</v>
      </c>
      <c r="F369" s="13">
        <v>90</v>
      </c>
      <c r="G369" s="10" t="s">
        <v>328</v>
      </c>
      <c r="H369" s="9" t="s">
        <v>583</v>
      </c>
    </row>
    <row r="370" spans="1:8" x14ac:dyDescent="0.2">
      <c r="A370" s="10" t="s">
        <v>80</v>
      </c>
      <c r="B370" s="9" t="s">
        <v>154</v>
      </c>
      <c r="C370" s="9">
        <f t="shared" si="5"/>
        <v>2013</v>
      </c>
      <c r="D370" s="11">
        <v>41456</v>
      </c>
      <c r="E370" s="12">
        <v>5755.21</v>
      </c>
      <c r="F370" s="13">
        <v>90</v>
      </c>
      <c r="G370" s="10" t="s">
        <v>328</v>
      </c>
      <c r="H370" s="9" t="s">
        <v>584</v>
      </c>
    </row>
    <row r="371" spans="1:8" x14ac:dyDescent="0.2">
      <c r="A371" s="10" t="s">
        <v>38</v>
      </c>
      <c r="B371" s="9" t="s">
        <v>169</v>
      </c>
      <c r="C371" s="9">
        <f t="shared" si="5"/>
        <v>2010</v>
      </c>
      <c r="D371" s="11">
        <v>40360</v>
      </c>
      <c r="E371" s="12">
        <v>6144.38</v>
      </c>
      <c r="F371" s="13">
        <v>90</v>
      </c>
      <c r="G371" s="10" t="s">
        <v>328</v>
      </c>
      <c r="H371" s="9" t="s">
        <v>585</v>
      </c>
    </row>
    <row r="372" spans="1:8" x14ac:dyDescent="0.2">
      <c r="A372" s="10" t="s">
        <v>48</v>
      </c>
      <c r="B372" s="9" t="s">
        <v>586</v>
      </c>
      <c r="C372" s="9">
        <f t="shared" si="5"/>
        <v>2016</v>
      </c>
      <c r="D372" s="11">
        <v>42552</v>
      </c>
      <c r="E372" s="12">
        <v>5024.24</v>
      </c>
      <c r="F372" s="13">
        <v>710.20833723653368</v>
      </c>
      <c r="G372" s="10" t="s">
        <v>328</v>
      </c>
      <c r="H372" s="9" t="s">
        <v>587</v>
      </c>
    </row>
    <row r="373" spans="1:8" x14ac:dyDescent="0.2">
      <c r="A373" s="10" t="s">
        <v>38</v>
      </c>
      <c r="B373" s="9" t="s">
        <v>149</v>
      </c>
      <c r="C373" s="9">
        <f t="shared" si="5"/>
        <v>2011</v>
      </c>
      <c r="D373" s="11">
        <v>40725</v>
      </c>
      <c r="E373" s="12">
        <v>2042.35</v>
      </c>
      <c r="F373" s="13">
        <v>90</v>
      </c>
      <c r="G373" s="10" t="s">
        <v>328</v>
      </c>
      <c r="H373" s="9" t="s">
        <v>588</v>
      </c>
    </row>
    <row r="374" spans="1:8" x14ac:dyDescent="0.2">
      <c r="A374" s="10" t="s">
        <v>43</v>
      </c>
      <c r="B374" s="9" t="s">
        <v>340</v>
      </c>
      <c r="C374" s="9">
        <f t="shared" si="5"/>
        <v>2008</v>
      </c>
      <c r="D374" s="11">
        <v>39630</v>
      </c>
      <c r="E374" s="12">
        <v>6997.66</v>
      </c>
      <c r="F374" s="13">
        <v>90</v>
      </c>
      <c r="G374" s="10" t="s">
        <v>328</v>
      </c>
      <c r="H374" s="9" t="s">
        <v>589</v>
      </c>
    </row>
    <row r="375" spans="1:8" x14ac:dyDescent="0.2">
      <c r="A375" s="10" t="s">
        <v>518</v>
      </c>
      <c r="B375" s="9" t="s">
        <v>590</v>
      </c>
      <c r="C375" s="9">
        <f t="shared" si="5"/>
        <v>2010</v>
      </c>
      <c r="D375" s="11">
        <v>40360</v>
      </c>
      <c r="E375" s="12">
        <v>2090.27</v>
      </c>
      <c r="F375" s="13">
        <v>90</v>
      </c>
      <c r="G375" s="10" t="s">
        <v>328</v>
      </c>
      <c r="H375" s="9" t="s">
        <v>591</v>
      </c>
    </row>
    <row r="376" spans="1:8" x14ac:dyDescent="0.2">
      <c r="A376" s="10" t="s">
        <v>523</v>
      </c>
      <c r="B376" s="9" t="s">
        <v>592</v>
      </c>
      <c r="C376" s="9">
        <f t="shared" si="5"/>
        <v>2015</v>
      </c>
      <c r="D376" s="11">
        <v>42242</v>
      </c>
      <c r="E376" s="12">
        <v>3747.3500000000004</v>
      </c>
      <c r="F376" s="13">
        <v>219.54821428571449</v>
      </c>
      <c r="G376" s="10" t="s">
        <v>328</v>
      </c>
      <c r="H376" s="9" t="s">
        <v>593</v>
      </c>
    </row>
    <row r="377" spans="1:8" x14ac:dyDescent="0.2">
      <c r="A377" s="10" t="s">
        <v>85</v>
      </c>
      <c r="B377" s="9" t="s">
        <v>594</v>
      </c>
      <c r="C377" s="9">
        <f t="shared" si="5"/>
        <v>2003</v>
      </c>
      <c r="D377" s="11">
        <v>37803</v>
      </c>
      <c r="E377" s="12">
        <v>1681.42</v>
      </c>
      <c r="F377" s="13">
        <v>90</v>
      </c>
      <c r="G377" s="10" t="s">
        <v>328</v>
      </c>
      <c r="H377" s="9" t="s">
        <v>595</v>
      </c>
    </row>
    <row r="378" spans="1:8" x14ac:dyDescent="0.2">
      <c r="A378" s="10" t="s">
        <v>227</v>
      </c>
      <c r="B378" s="9" t="s">
        <v>594</v>
      </c>
      <c r="C378" s="9">
        <f t="shared" si="5"/>
        <v>2003</v>
      </c>
      <c r="D378" s="11">
        <v>37803</v>
      </c>
      <c r="E378" s="12">
        <v>1681.42</v>
      </c>
      <c r="F378" s="13">
        <v>90</v>
      </c>
      <c r="G378" s="10" t="s">
        <v>328</v>
      </c>
      <c r="H378" s="9" t="s">
        <v>596</v>
      </c>
    </row>
    <row r="379" spans="1:8" x14ac:dyDescent="0.2">
      <c r="A379" s="10" t="s">
        <v>597</v>
      </c>
      <c r="B379" s="9" t="s">
        <v>594</v>
      </c>
      <c r="C379" s="9">
        <f t="shared" si="5"/>
        <v>2001</v>
      </c>
      <c r="D379" s="11">
        <v>37073</v>
      </c>
      <c r="E379" s="12">
        <v>1681.42</v>
      </c>
      <c r="F379" s="13">
        <v>90</v>
      </c>
      <c r="G379" s="10" t="s">
        <v>328</v>
      </c>
      <c r="H379" s="9" t="s">
        <v>598</v>
      </c>
    </row>
    <row r="380" spans="1:8" x14ac:dyDescent="0.2">
      <c r="A380" s="10" t="s">
        <v>507</v>
      </c>
      <c r="B380" s="9" t="s">
        <v>594</v>
      </c>
      <c r="C380" s="9">
        <f t="shared" si="5"/>
        <v>2002</v>
      </c>
      <c r="D380" s="11">
        <v>37438</v>
      </c>
      <c r="E380" s="12">
        <v>1681.42</v>
      </c>
      <c r="F380" s="13">
        <v>90</v>
      </c>
      <c r="G380" s="10" t="s">
        <v>328</v>
      </c>
      <c r="H380" s="9" t="s">
        <v>599</v>
      </c>
    </row>
    <row r="381" spans="1:8" x14ac:dyDescent="0.2">
      <c r="A381" s="10" t="s">
        <v>35</v>
      </c>
      <c r="B381" s="9" t="s">
        <v>186</v>
      </c>
      <c r="C381" s="9">
        <f t="shared" si="5"/>
        <v>2016</v>
      </c>
      <c r="D381" s="11">
        <v>42552</v>
      </c>
      <c r="E381" s="12">
        <v>2930.23</v>
      </c>
      <c r="F381" s="13">
        <v>445.39208430913345</v>
      </c>
      <c r="G381" s="10" t="s">
        <v>328</v>
      </c>
      <c r="H381" s="9" t="s">
        <v>600</v>
      </c>
    </row>
    <row r="382" spans="1:8" x14ac:dyDescent="0.2">
      <c r="A382" s="10" t="s">
        <v>166</v>
      </c>
      <c r="B382" s="9" t="s">
        <v>186</v>
      </c>
      <c r="C382" s="9">
        <f t="shared" si="5"/>
        <v>2015</v>
      </c>
      <c r="D382" s="11">
        <v>42186</v>
      </c>
      <c r="E382" s="12">
        <v>2930.23</v>
      </c>
      <c r="F382" s="13">
        <v>144.2960128805621</v>
      </c>
      <c r="G382" s="10" t="s">
        <v>328</v>
      </c>
      <c r="H382" s="9" t="s">
        <v>601</v>
      </c>
    </row>
    <row r="383" spans="1:8" x14ac:dyDescent="0.2">
      <c r="A383" s="10" t="s">
        <v>32</v>
      </c>
      <c r="B383" s="9" t="s">
        <v>186</v>
      </c>
      <c r="C383" s="9">
        <f t="shared" si="5"/>
        <v>2016</v>
      </c>
      <c r="D383" s="11">
        <v>42608</v>
      </c>
      <c r="E383" s="12">
        <v>2930.23</v>
      </c>
      <c r="F383" s="13">
        <v>491.46142857142854</v>
      </c>
      <c r="G383" s="10" t="s">
        <v>328</v>
      </c>
      <c r="H383" s="9" t="s">
        <v>602</v>
      </c>
    </row>
    <row r="384" spans="1:8" x14ac:dyDescent="0.2">
      <c r="A384" s="10" t="s">
        <v>156</v>
      </c>
      <c r="B384" s="9" t="s">
        <v>186</v>
      </c>
      <c r="C384" s="9">
        <f t="shared" si="5"/>
        <v>2011</v>
      </c>
      <c r="D384" s="11">
        <v>40725</v>
      </c>
      <c r="E384" s="12">
        <v>2930.23</v>
      </c>
      <c r="F384" s="13">
        <v>90</v>
      </c>
      <c r="G384" s="10" t="s">
        <v>328</v>
      </c>
      <c r="H384" s="9" t="s">
        <v>603</v>
      </c>
    </row>
    <row r="385" spans="1:8" x14ac:dyDescent="0.2">
      <c r="A385" s="10" t="s">
        <v>43</v>
      </c>
      <c r="B385" s="9" t="s">
        <v>186</v>
      </c>
      <c r="C385" s="9">
        <f t="shared" si="5"/>
        <v>2011</v>
      </c>
      <c r="D385" s="11">
        <v>40725</v>
      </c>
      <c r="E385" s="12">
        <v>2930.23</v>
      </c>
      <c r="F385" s="13">
        <v>90</v>
      </c>
      <c r="G385" s="10" t="s">
        <v>328</v>
      </c>
      <c r="H385" s="9" t="s">
        <v>604</v>
      </c>
    </row>
    <row r="386" spans="1:8" x14ac:dyDescent="0.2">
      <c r="A386" s="10" t="s">
        <v>43</v>
      </c>
      <c r="B386" s="9" t="s">
        <v>304</v>
      </c>
      <c r="C386" s="9">
        <f t="shared" ref="C386:C449" si="6">YEAR(D386)</f>
        <v>2016</v>
      </c>
      <c r="D386" s="11">
        <v>42385</v>
      </c>
      <c r="E386" s="12">
        <v>3063</v>
      </c>
      <c r="F386" s="13">
        <v>318.30649882903981</v>
      </c>
      <c r="G386" s="10" t="s">
        <v>328</v>
      </c>
      <c r="H386" s="9" t="s">
        <v>605</v>
      </c>
    </row>
    <row r="387" spans="1:8" x14ac:dyDescent="0.2">
      <c r="A387" s="10" t="s">
        <v>107</v>
      </c>
      <c r="B387" s="9" t="s">
        <v>190</v>
      </c>
      <c r="C387" s="9">
        <f t="shared" si="6"/>
        <v>2011</v>
      </c>
      <c r="D387" s="11">
        <v>40725</v>
      </c>
      <c r="E387" s="12">
        <v>835.45</v>
      </c>
      <c r="F387" s="13">
        <v>90</v>
      </c>
      <c r="G387" s="10" t="s">
        <v>328</v>
      </c>
      <c r="H387" s="9" t="s">
        <v>606</v>
      </c>
    </row>
    <row r="388" spans="1:8" x14ac:dyDescent="0.2">
      <c r="A388" s="10" t="s">
        <v>312</v>
      </c>
      <c r="B388" s="9" t="s">
        <v>190</v>
      </c>
      <c r="C388" s="9">
        <f t="shared" si="6"/>
        <v>2011</v>
      </c>
      <c r="D388" s="11">
        <v>40725</v>
      </c>
      <c r="E388" s="12">
        <v>835.45</v>
      </c>
      <c r="F388" s="13">
        <v>90</v>
      </c>
      <c r="G388" s="10" t="s">
        <v>328</v>
      </c>
      <c r="H388" s="9" t="s">
        <v>607</v>
      </c>
    </row>
    <row r="389" spans="1:8" x14ac:dyDescent="0.2">
      <c r="A389" s="10" t="s">
        <v>20</v>
      </c>
      <c r="B389" s="9" t="s">
        <v>190</v>
      </c>
      <c r="C389" s="9">
        <f t="shared" si="6"/>
        <v>2015</v>
      </c>
      <c r="D389" s="11">
        <v>42186</v>
      </c>
      <c r="E389" s="12">
        <v>835.45</v>
      </c>
      <c r="F389" s="13">
        <v>103.82309718969555</v>
      </c>
      <c r="G389" s="10" t="s">
        <v>328</v>
      </c>
      <c r="H389" s="9" t="s">
        <v>608</v>
      </c>
    </row>
    <row r="390" spans="1:8" x14ac:dyDescent="0.2">
      <c r="A390" s="10" t="s">
        <v>80</v>
      </c>
      <c r="B390" s="9" t="s">
        <v>190</v>
      </c>
      <c r="C390" s="9">
        <f t="shared" si="6"/>
        <v>2011</v>
      </c>
      <c r="D390" s="11">
        <v>40725</v>
      </c>
      <c r="E390" s="12">
        <v>835.45</v>
      </c>
      <c r="F390" s="13">
        <v>90</v>
      </c>
      <c r="G390" s="10" t="s">
        <v>328</v>
      </c>
      <c r="H390" s="9" t="s">
        <v>609</v>
      </c>
    </row>
    <row r="391" spans="1:8" x14ac:dyDescent="0.2">
      <c r="A391" s="10" t="s">
        <v>57</v>
      </c>
      <c r="B391" s="9" t="s">
        <v>190</v>
      </c>
      <c r="C391" s="9">
        <f t="shared" si="6"/>
        <v>2016</v>
      </c>
      <c r="D391" s="11">
        <v>42552</v>
      </c>
      <c r="E391" s="12">
        <v>835.45</v>
      </c>
      <c r="F391" s="13">
        <v>180.4784543325527</v>
      </c>
      <c r="G391" s="10" t="s">
        <v>328</v>
      </c>
      <c r="H391" s="9" t="s">
        <v>610</v>
      </c>
    </row>
    <row r="392" spans="1:8" x14ac:dyDescent="0.2">
      <c r="A392" s="10" t="s">
        <v>51</v>
      </c>
      <c r="B392" s="9" t="s">
        <v>190</v>
      </c>
      <c r="C392" s="9">
        <f t="shared" si="6"/>
        <v>2012</v>
      </c>
      <c r="D392" s="11">
        <v>41091</v>
      </c>
      <c r="E392" s="12">
        <v>835.45</v>
      </c>
      <c r="F392" s="13">
        <v>90</v>
      </c>
      <c r="G392" s="10" t="s">
        <v>328</v>
      </c>
      <c r="H392" s="9" t="s">
        <v>611</v>
      </c>
    </row>
    <row r="393" spans="1:8" x14ac:dyDescent="0.2">
      <c r="A393" s="10" t="s">
        <v>166</v>
      </c>
      <c r="B393" s="9" t="s">
        <v>190</v>
      </c>
      <c r="C393" s="9">
        <f t="shared" si="6"/>
        <v>2015</v>
      </c>
      <c r="D393" s="11">
        <v>42320</v>
      </c>
      <c r="E393" s="12">
        <v>835.45</v>
      </c>
      <c r="F393" s="13">
        <v>131.88817330210776</v>
      </c>
      <c r="G393" s="10" t="s">
        <v>328</v>
      </c>
      <c r="H393" s="9" t="s">
        <v>612</v>
      </c>
    </row>
    <row r="394" spans="1:8" x14ac:dyDescent="0.2">
      <c r="A394" s="10" t="s">
        <v>54</v>
      </c>
      <c r="B394" s="9" t="s">
        <v>190</v>
      </c>
      <c r="C394" s="9">
        <f t="shared" si="6"/>
        <v>2001</v>
      </c>
      <c r="D394" s="11">
        <v>37073</v>
      </c>
      <c r="E394" s="12">
        <v>926.17</v>
      </c>
      <c r="F394" s="13">
        <v>90</v>
      </c>
      <c r="G394" s="10" t="s">
        <v>328</v>
      </c>
      <c r="H394" s="9" t="s">
        <v>613</v>
      </c>
    </row>
    <row r="395" spans="1:8" x14ac:dyDescent="0.2">
      <c r="A395" s="10" t="s">
        <v>57</v>
      </c>
      <c r="B395" s="9" t="s">
        <v>614</v>
      </c>
      <c r="C395" s="9">
        <f t="shared" si="6"/>
        <v>2003</v>
      </c>
      <c r="D395" s="11">
        <v>37803</v>
      </c>
      <c r="E395" s="12">
        <v>746.8</v>
      </c>
      <c r="F395" s="13">
        <v>90</v>
      </c>
      <c r="G395" s="10" t="s">
        <v>328</v>
      </c>
      <c r="H395" s="9" t="s">
        <v>615</v>
      </c>
    </row>
    <row r="396" spans="1:8" x14ac:dyDescent="0.2">
      <c r="A396" s="10" t="s">
        <v>43</v>
      </c>
      <c r="B396" s="9" t="s">
        <v>195</v>
      </c>
      <c r="C396" s="9">
        <f t="shared" si="6"/>
        <v>2015</v>
      </c>
      <c r="D396" s="11">
        <v>42316</v>
      </c>
      <c r="E396" s="12">
        <v>1990.12</v>
      </c>
      <c r="F396" s="13">
        <v>197.30196721311495</v>
      </c>
      <c r="G396" s="10" t="s">
        <v>328</v>
      </c>
      <c r="H396" s="9" t="s">
        <v>616</v>
      </c>
    </row>
    <row r="397" spans="1:8" x14ac:dyDescent="0.2">
      <c r="A397" s="10" t="s">
        <v>20</v>
      </c>
      <c r="B397" s="9" t="s">
        <v>195</v>
      </c>
      <c r="C397" s="9">
        <f t="shared" si="6"/>
        <v>2013</v>
      </c>
      <c r="D397" s="11">
        <v>41451</v>
      </c>
      <c r="E397" s="12">
        <v>1590.04</v>
      </c>
      <c r="F397" s="13">
        <v>90</v>
      </c>
      <c r="G397" s="10" t="s">
        <v>328</v>
      </c>
      <c r="H397" s="9" t="s">
        <v>617</v>
      </c>
    </row>
    <row r="398" spans="1:8" x14ac:dyDescent="0.2">
      <c r="A398" s="10" t="s">
        <v>29</v>
      </c>
      <c r="B398" s="9" t="s">
        <v>618</v>
      </c>
      <c r="C398" s="9">
        <f t="shared" si="6"/>
        <v>2005</v>
      </c>
      <c r="D398" s="11">
        <v>38534</v>
      </c>
      <c r="E398" s="12">
        <v>1123.8499999999999</v>
      </c>
      <c r="F398" s="13">
        <v>90</v>
      </c>
      <c r="G398" s="10" t="s">
        <v>328</v>
      </c>
      <c r="H398" s="9" t="s">
        <v>619</v>
      </c>
    </row>
    <row r="399" spans="1:8" x14ac:dyDescent="0.2">
      <c r="A399" s="10" t="s">
        <v>35</v>
      </c>
      <c r="B399" s="9" t="s">
        <v>620</v>
      </c>
      <c r="C399" s="9">
        <f t="shared" si="6"/>
        <v>2006</v>
      </c>
      <c r="D399" s="11">
        <v>38899</v>
      </c>
      <c r="E399" s="12">
        <v>2375</v>
      </c>
      <c r="F399" s="13">
        <v>90</v>
      </c>
      <c r="G399" s="10" t="s">
        <v>328</v>
      </c>
      <c r="H399" s="9" t="s">
        <v>621</v>
      </c>
    </row>
    <row r="400" spans="1:8" x14ac:dyDescent="0.2">
      <c r="A400" s="10" t="s">
        <v>54</v>
      </c>
      <c r="B400" s="9" t="s">
        <v>199</v>
      </c>
      <c r="C400" s="9">
        <f t="shared" si="6"/>
        <v>2014</v>
      </c>
      <c r="D400" s="11">
        <v>41821</v>
      </c>
      <c r="E400" s="12">
        <v>3897.82</v>
      </c>
      <c r="F400" s="13">
        <v>90</v>
      </c>
      <c r="G400" s="10" t="s">
        <v>328</v>
      </c>
      <c r="H400" s="9" t="s">
        <v>622</v>
      </c>
    </row>
    <row r="401" spans="1:8" x14ac:dyDescent="0.2">
      <c r="A401" s="10" t="s">
        <v>54</v>
      </c>
      <c r="B401" s="9" t="s">
        <v>623</v>
      </c>
      <c r="C401" s="9">
        <f t="shared" si="6"/>
        <v>2005</v>
      </c>
      <c r="D401" s="11">
        <v>38534</v>
      </c>
      <c r="E401" s="12">
        <v>1086</v>
      </c>
      <c r="F401" s="13">
        <v>90</v>
      </c>
      <c r="G401" s="10" t="s">
        <v>328</v>
      </c>
      <c r="H401" s="9" t="s">
        <v>624</v>
      </c>
    </row>
    <row r="402" spans="1:8" x14ac:dyDescent="0.2">
      <c r="A402" s="10" t="s">
        <v>54</v>
      </c>
      <c r="B402" s="9" t="s">
        <v>623</v>
      </c>
      <c r="C402" s="9">
        <f t="shared" si="6"/>
        <v>2005</v>
      </c>
      <c r="D402" s="11">
        <v>38534</v>
      </c>
      <c r="E402" s="12">
        <v>846.04</v>
      </c>
      <c r="F402" s="13">
        <v>90</v>
      </c>
      <c r="G402" s="10" t="s">
        <v>328</v>
      </c>
      <c r="H402" s="9" t="s">
        <v>625</v>
      </c>
    </row>
    <row r="403" spans="1:8" x14ac:dyDescent="0.2">
      <c r="A403" s="10" t="s">
        <v>54</v>
      </c>
      <c r="B403" s="9" t="s">
        <v>623</v>
      </c>
      <c r="C403" s="9">
        <f t="shared" si="6"/>
        <v>2005</v>
      </c>
      <c r="D403" s="11">
        <v>38534</v>
      </c>
      <c r="E403" s="12">
        <v>846.04</v>
      </c>
      <c r="F403" s="13">
        <v>90</v>
      </c>
      <c r="G403" s="10" t="s">
        <v>328</v>
      </c>
      <c r="H403" s="9" t="s">
        <v>626</v>
      </c>
    </row>
    <row r="404" spans="1:8" x14ac:dyDescent="0.2">
      <c r="A404" s="10" t="s">
        <v>80</v>
      </c>
      <c r="B404" s="9" t="s">
        <v>623</v>
      </c>
      <c r="C404" s="9">
        <f t="shared" si="6"/>
        <v>2009</v>
      </c>
      <c r="D404" s="11">
        <v>39995</v>
      </c>
      <c r="E404" s="12">
        <v>1003.35</v>
      </c>
      <c r="F404" s="13">
        <v>90</v>
      </c>
      <c r="G404" s="10" t="s">
        <v>328</v>
      </c>
      <c r="H404" s="9" t="s">
        <v>627</v>
      </c>
    </row>
    <row r="405" spans="1:8" x14ac:dyDescent="0.2">
      <c r="A405" s="10" t="s">
        <v>124</v>
      </c>
      <c r="B405" s="9" t="s">
        <v>623</v>
      </c>
      <c r="C405" s="9">
        <f t="shared" si="6"/>
        <v>2008</v>
      </c>
      <c r="D405" s="11">
        <v>39630</v>
      </c>
      <c r="E405" s="12">
        <v>1003.35</v>
      </c>
      <c r="F405" s="13">
        <v>90</v>
      </c>
      <c r="G405" s="10" t="s">
        <v>328</v>
      </c>
      <c r="H405" s="9" t="s">
        <v>628</v>
      </c>
    </row>
    <row r="406" spans="1:8" x14ac:dyDescent="0.2">
      <c r="A406" s="10" t="s">
        <v>124</v>
      </c>
      <c r="B406" s="9" t="s">
        <v>629</v>
      </c>
      <c r="C406" s="9">
        <f t="shared" si="6"/>
        <v>2011</v>
      </c>
      <c r="D406" s="11">
        <v>40725</v>
      </c>
      <c r="E406" s="12">
        <v>4233.2700000000004</v>
      </c>
      <c r="F406" s="13">
        <v>90</v>
      </c>
      <c r="G406" s="10" t="s">
        <v>328</v>
      </c>
      <c r="H406" s="9" t="s">
        <v>630</v>
      </c>
    </row>
    <row r="407" spans="1:8" x14ac:dyDescent="0.2">
      <c r="A407" s="10" t="s">
        <v>51</v>
      </c>
      <c r="B407" s="9" t="s">
        <v>631</v>
      </c>
      <c r="C407" s="9">
        <f t="shared" si="6"/>
        <v>2003</v>
      </c>
      <c r="D407" s="11">
        <v>37803</v>
      </c>
      <c r="E407" s="12">
        <v>3907.76</v>
      </c>
      <c r="F407" s="13">
        <v>90</v>
      </c>
      <c r="G407" s="10" t="s">
        <v>328</v>
      </c>
      <c r="H407" s="9" t="s">
        <v>632</v>
      </c>
    </row>
    <row r="408" spans="1:8" x14ac:dyDescent="0.2">
      <c r="A408" s="10" t="s">
        <v>51</v>
      </c>
      <c r="B408" s="9" t="s">
        <v>201</v>
      </c>
      <c r="C408" s="9">
        <f t="shared" si="6"/>
        <v>2009</v>
      </c>
      <c r="D408" s="11">
        <v>39995</v>
      </c>
      <c r="E408" s="12">
        <v>5680.92</v>
      </c>
      <c r="F408" s="13">
        <v>90</v>
      </c>
      <c r="G408" s="10" t="s">
        <v>328</v>
      </c>
      <c r="H408" s="9" t="s">
        <v>633</v>
      </c>
    </row>
    <row r="409" spans="1:8" x14ac:dyDescent="0.2">
      <c r="A409" s="10" t="s">
        <v>51</v>
      </c>
      <c r="B409" s="9" t="s">
        <v>209</v>
      </c>
      <c r="C409" s="9">
        <f t="shared" si="6"/>
        <v>2016</v>
      </c>
      <c r="D409" s="11">
        <v>42552</v>
      </c>
      <c r="E409" s="12">
        <v>8189.55</v>
      </c>
      <c r="F409" s="13">
        <v>1110.5051522248241</v>
      </c>
      <c r="G409" s="10" t="s">
        <v>328</v>
      </c>
      <c r="H409" s="9" t="s">
        <v>634</v>
      </c>
    </row>
    <row r="410" spans="1:8" x14ac:dyDescent="0.2">
      <c r="A410" s="10" t="s">
        <v>51</v>
      </c>
      <c r="B410" s="9" t="s">
        <v>577</v>
      </c>
      <c r="C410" s="9">
        <f t="shared" si="6"/>
        <v>2008</v>
      </c>
      <c r="D410" s="11">
        <v>39630</v>
      </c>
      <c r="E410" s="12">
        <v>6294.82</v>
      </c>
      <c r="F410" s="13">
        <v>90</v>
      </c>
      <c r="G410" s="10" t="s">
        <v>328</v>
      </c>
      <c r="H410" s="9" t="s">
        <v>635</v>
      </c>
    </row>
    <row r="411" spans="1:8" x14ac:dyDescent="0.2">
      <c r="A411" s="10" t="s">
        <v>51</v>
      </c>
      <c r="B411" s="9" t="s">
        <v>577</v>
      </c>
      <c r="C411" s="9">
        <f t="shared" si="6"/>
        <v>2003</v>
      </c>
      <c r="D411" s="11">
        <v>37803</v>
      </c>
      <c r="E411" s="12">
        <v>6294.82</v>
      </c>
      <c r="F411" s="13">
        <v>90</v>
      </c>
      <c r="G411" s="10" t="s">
        <v>328</v>
      </c>
      <c r="H411" s="9" t="s">
        <v>636</v>
      </c>
    </row>
    <row r="412" spans="1:8" x14ac:dyDescent="0.2">
      <c r="A412" s="10" t="s">
        <v>51</v>
      </c>
      <c r="B412" s="9" t="s">
        <v>637</v>
      </c>
      <c r="C412" s="9">
        <f t="shared" si="6"/>
        <v>2005</v>
      </c>
      <c r="D412" s="11">
        <v>38534</v>
      </c>
      <c r="E412" s="12">
        <v>6254.04</v>
      </c>
      <c r="F412" s="13">
        <v>90</v>
      </c>
      <c r="G412" s="10" t="s">
        <v>328</v>
      </c>
      <c r="H412" s="9" t="s">
        <v>638</v>
      </c>
    </row>
    <row r="413" spans="1:8" x14ac:dyDescent="0.2">
      <c r="A413" s="10" t="s">
        <v>29</v>
      </c>
      <c r="B413" s="9" t="s">
        <v>637</v>
      </c>
      <c r="C413" s="9">
        <f t="shared" si="6"/>
        <v>2007</v>
      </c>
      <c r="D413" s="11">
        <v>39264</v>
      </c>
      <c r="E413" s="12">
        <v>6254.04</v>
      </c>
      <c r="F413" s="13">
        <v>90</v>
      </c>
      <c r="G413" s="10" t="s">
        <v>328</v>
      </c>
      <c r="H413" s="9" t="s">
        <v>639</v>
      </c>
    </row>
    <row r="414" spans="1:8" x14ac:dyDescent="0.2">
      <c r="A414" s="10" t="s">
        <v>29</v>
      </c>
      <c r="B414" s="9" t="s">
        <v>309</v>
      </c>
      <c r="C414" s="9">
        <f t="shared" si="6"/>
        <v>2005</v>
      </c>
      <c r="D414" s="11">
        <v>38534</v>
      </c>
      <c r="E414" s="12">
        <v>5905.31</v>
      </c>
      <c r="F414" s="13">
        <v>90</v>
      </c>
      <c r="G414" s="10" t="s">
        <v>328</v>
      </c>
      <c r="H414" s="9" t="s">
        <v>640</v>
      </c>
    </row>
    <row r="415" spans="1:8" x14ac:dyDescent="0.2">
      <c r="A415" s="10" t="s">
        <v>29</v>
      </c>
      <c r="B415" s="9" t="s">
        <v>70</v>
      </c>
      <c r="C415" s="9">
        <f t="shared" si="6"/>
        <v>2006</v>
      </c>
      <c r="D415" s="11">
        <v>38899</v>
      </c>
      <c r="E415" s="12">
        <v>9482.25</v>
      </c>
      <c r="F415" s="13">
        <v>90</v>
      </c>
      <c r="G415" s="10" t="s">
        <v>328</v>
      </c>
      <c r="H415" s="9" t="s">
        <v>641</v>
      </c>
    </row>
    <row r="416" spans="1:8" x14ac:dyDescent="0.2">
      <c r="A416" s="10" t="s">
        <v>29</v>
      </c>
      <c r="B416" s="9" t="s">
        <v>70</v>
      </c>
      <c r="C416" s="9">
        <f t="shared" si="6"/>
        <v>2009</v>
      </c>
      <c r="D416" s="11">
        <v>39995</v>
      </c>
      <c r="E416" s="12">
        <v>8217.6299999999992</v>
      </c>
      <c r="F416" s="13">
        <v>90</v>
      </c>
      <c r="G416" s="10" t="s">
        <v>328</v>
      </c>
      <c r="H416" s="9" t="s">
        <v>642</v>
      </c>
    </row>
    <row r="417" spans="1:8" x14ac:dyDescent="0.2">
      <c r="A417" s="10" t="s">
        <v>29</v>
      </c>
      <c r="B417" s="9" t="s">
        <v>70</v>
      </c>
      <c r="C417" s="9">
        <f t="shared" si="6"/>
        <v>2010</v>
      </c>
      <c r="D417" s="11">
        <v>40360</v>
      </c>
      <c r="E417" s="12">
        <v>9482.25</v>
      </c>
      <c r="F417" s="13">
        <v>90</v>
      </c>
      <c r="G417" s="10" t="s">
        <v>328</v>
      </c>
      <c r="H417" s="9" t="s">
        <v>643</v>
      </c>
    </row>
    <row r="418" spans="1:8" x14ac:dyDescent="0.2">
      <c r="A418" s="10" t="s">
        <v>43</v>
      </c>
      <c r="B418" s="9" t="s">
        <v>644</v>
      </c>
      <c r="C418" s="9">
        <f t="shared" si="6"/>
        <v>2012</v>
      </c>
      <c r="D418" s="11">
        <v>41081</v>
      </c>
      <c r="E418" s="12">
        <v>1470</v>
      </c>
      <c r="F418" s="13">
        <v>90</v>
      </c>
      <c r="G418" s="10" t="s">
        <v>328</v>
      </c>
      <c r="H418" s="9" t="s">
        <v>645</v>
      </c>
    </row>
    <row r="419" spans="1:8" x14ac:dyDescent="0.2">
      <c r="A419" s="10" t="s">
        <v>43</v>
      </c>
      <c r="B419" s="9" t="s">
        <v>646</v>
      </c>
      <c r="C419" s="9">
        <f t="shared" si="6"/>
        <v>2009</v>
      </c>
      <c r="D419" s="11">
        <v>39995</v>
      </c>
      <c r="E419" s="12">
        <v>7440.15</v>
      </c>
      <c r="F419" s="13">
        <v>90</v>
      </c>
      <c r="G419" s="10" t="s">
        <v>328</v>
      </c>
      <c r="H419" s="9" t="s">
        <v>647</v>
      </c>
    </row>
    <row r="420" spans="1:8" x14ac:dyDescent="0.2">
      <c r="A420" s="10" t="s">
        <v>43</v>
      </c>
      <c r="B420" s="9" t="s">
        <v>648</v>
      </c>
      <c r="C420" s="9">
        <f t="shared" si="6"/>
        <v>2017</v>
      </c>
      <c r="D420" s="11">
        <v>42873</v>
      </c>
      <c r="E420" s="12">
        <v>5490</v>
      </c>
      <c r="F420" s="13">
        <v>1273.7265807962531</v>
      </c>
      <c r="G420" s="10" t="s">
        <v>328</v>
      </c>
      <c r="H420" s="9" t="s">
        <v>649</v>
      </c>
    </row>
    <row r="421" spans="1:8" x14ac:dyDescent="0.2">
      <c r="A421" s="10" t="s">
        <v>43</v>
      </c>
      <c r="B421" s="9" t="s">
        <v>592</v>
      </c>
      <c r="C421" s="9">
        <f t="shared" si="6"/>
        <v>2013</v>
      </c>
      <c r="D421" s="11">
        <v>41456</v>
      </c>
      <c r="E421" s="12">
        <v>3702.91</v>
      </c>
      <c r="F421" s="13">
        <v>90</v>
      </c>
      <c r="G421" s="10" t="s">
        <v>328</v>
      </c>
      <c r="H421" s="9" t="s">
        <v>650</v>
      </c>
    </row>
    <row r="422" spans="1:8" x14ac:dyDescent="0.2">
      <c r="A422" s="10" t="s">
        <v>51</v>
      </c>
      <c r="B422" s="9" t="s">
        <v>212</v>
      </c>
      <c r="C422" s="9">
        <f t="shared" si="6"/>
        <v>2021</v>
      </c>
      <c r="D422" s="11">
        <v>44256</v>
      </c>
      <c r="E422" s="12">
        <v>2245</v>
      </c>
      <c r="F422" s="13" t="s">
        <v>213</v>
      </c>
      <c r="G422" s="10" t="s">
        <v>328</v>
      </c>
      <c r="H422" s="9" t="s">
        <v>651</v>
      </c>
    </row>
    <row r="423" spans="1:8" x14ac:dyDescent="0.2">
      <c r="A423" s="10" t="s">
        <v>51</v>
      </c>
      <c r="B423" s="9" t="s">
        <v>212</v>
      </c>
      <c r="C423" s="9">
        <f t="shared" si="6"/>
        <v>2021</v>
      </c>
      <c r="D423" s="11">
        <v>44256</v>
      </c>
      <c r="E423" s="12">
        <v>2245</v>
      </c>
      <c r="F423" s="13" t="s">
        <v>213</v>
      </c>
      <c r="G423" s="10" t="s">
        <v>328</v>
      </c>
      <c r="H423" s="9" t="s">
        <v>652</v>
      </c>
    </row>
    <row r="424" spans="1:8" x14ac:dyDescent="0.2">
      <c r="A424" s="10" t="s">
        <v>51</v>
      </c>
      <c r="B424" s="9" t="s">
        <v>212</v>
      </c>
      <c r="C424" s="9">
        <f t="shared" si="6"/>
        <v>2021</v>
      </c>
      <c r="D424" s="11">
        <v>44256</v>
      </c>
      <c r="E424" s="12">
        <v>2245</v>
      </c>
      <c r="F424" s="13" t="s">
        <v>213</v>
      </c>
      <c r="G424" s="10" t="s">
        <v>328</v>
      </c>
      <c r="H424" s="9" t="s">
        <v>653</v>
      </c>
    </row>
    <row r="425" spans="1:8" x14ac:dyDescent="0.2">
      <c r="A425" s="10" t="s">
        <v>57</v>
      </c>
      <c r="B425" s="9" t="s">
        <v>405</v>
      </c>
      <c r="C425" s="9">
        <f t="shared" si="6"/>
        <v>2016</v>
      </c>
      <c r="D425" s="11" t="s">
        <v>654</v>
      </c>
      <c r="E425" s="12">
        <v>6085</v>
      </c>
      <c r="F425" s="13">
        <v>875.78747072599526</v>
      </c>
      <c r="G425" s="10" t="s">
        <v>328</v>
      </c>
      <c r="H425" s="9" t="s">
        <v>655</v>
      </c>
    </row>
    <row r="426" spans="1:8" x14ac:dyDescent="0.2">
      <c r="A426" s="10" t="s">
        <v>80</v>
      </c>
      <c r="B426" s="9" t="s">
        <v>147</v>
      </c>
      <c r="C426" s="9">
        <f t="shared" si="6"/>
        <v>2008</v>
      </c>
      <c r="D426" s="11">
        <v>39773</v>
      </c>
      <c r="E426" s="12">
        <v>3007</v>
      </c>
      <c r="F426" s="13">
        <v>90</v>
      </c>
      <c r="G426" s="10" t="s">
        <v>328</v>
      </c>
      <c r="H426" s="9" t="s">
        <v>656</v>
      </c>
    </row>
    <row r="427" spans="1:8" x14ac:dyDescent="0.2">
      <c r="A427" s="10" t="s">
        <v>80</v>
      </c>
      <c r="B427" s="9" t="s">
        <v>560</v>
      </c>
      <c r="C427" s="9">
        <f t="shared" si="6"/>
        <v>2020</v>
      </c>
      <c r="D427" s="11" t="s">
        <v>657</v>
      </c>
      <c r="E427" s="12">
        <v>6909</v>
      </c>
      <c r="F427" s="13">
        <v>3979.3656323185014</v>
      </c>
      <c r="G427" s="10" t="s">
        <v>328</v>
      </c>
      <c r="H427" s="9" t="s">
        <v>658</v>
      </c>
    </row>
    <row r="428" spans="1:8" x14ac:dyDescent="0.2">
      <c r="A428" s="10" t="s">
        <v>48</v>
      </c>
      <c r="B428" s="9" t="s">
        <v>560</v>
      </c>
      <c r="C428" s="9">
        <f t="shared" si="6"/>
        <v>2020</v>
      </c>
      <c r="D428" s="11" t="s">
        <v>659</v>
      </c>
      <c r="E428" s="12">
        <v>3833</v>
      </c>
      <c r="F428" s="13">
        <v>2187.8015222482436</v>
      </c>
      <c r="G428" s="10" t="s">
        <v>328</v>
      </c>
      <c r="H428" s="9" t="s">
        <v>660</v>
      </c>
    </row>
    <row r="429" spans="1:8" x14ac:dyDescent="0.2">
      <c r="A429" s="10" t="s">
        <v>66</v>
      </c>
      <c r="B429" s="9" t="s">
        <v>661</v>
      </c>
      <c r="C429" s="9">
        <f t="shared" si="6"/>
        <v>2015</v>
      </c>
      <c r="D429" s="11">
        <v>42005</v>
      </c>
      <c r="E429" s="12">
        <v>4965.833333333333</v>
      </c>
      <c r="F429" s="13">
        <v>90</v>
      </c>
      <c r="G429" s="10" t="s">
        <v>328</v>
      </c>
      <c r="H429" s="9" t="s">
        <v>662</v>
      </c>
    </row>
    <row r="430" spans="1:8" x14ac:dyDescent="0.2">
      <c r="A430" s="10" t="s">
        <v>57</v>
      </c>
      <c r="B430" s="9" t="s">
        <v>30</v>
      </c>
      <c r="C430" s="9">
        <f t="shared" si="6"/>
        <v>2019</v>
      </c>
      <c r="D430" s="11">
        <v>43592</v>
      </c>
      <c r="E430" s="12">
        <v>671</v>
      </c>
      <c r="F430" s="13">
        <v>327.43325526932085</v>
      </c>
      <c r="G430" s="10" t="s">
        <v>328</v>
      </c>
      <c r="H430" s="9" t="s">
        <v>663</v>
      </c>
    </row>
    <row r="431" spans="1:8" x14ac:dyDescent="0.2">
      <c r="A431" s="10" t="s">
        <v>57</v>
      </c>
      <c r="B431" s="9" t="s">
        <v>664</v>
      </c>
      <c r="C431" s="9">
        <f t="shared" si="6"/>
        <v>2019</v>
      </c>
      <c r="D431" s="11" t="s">
        <v>665</v>
      </c>
      <c r="E431" s="12">
        <v>5527</v>
      </c>
      <c r="F431" s="13">
        <v>2228.4241803278687</v>
      </c>
      <c r="G431" s="10" t="s">
        <v>328</v>
      </c>
      <c r="H431" s="9" t="s">
        <v>666</v>
      </c>
    </row>
    <row r="432" spans="1:8" x14ac:dyDescent="0.2">
      <c r="A432" s="10" t="s">
        <v>51</v>
      </c>
      <c r="B432" s="9" t="s">
        <v>667</v>
      </c>
      <c r="C432" s="9">
        <f t="shared" si="6"/>
        <v>2017</v>
      </c>
      <c r="D432" s="11" t="s">
        <v>668</v>
      </c>
      <c r="E432" s="12">
        <v>4795</v>
      </c>
      <c r="F432" s="13">
        <v>168.5553278688526</v>
      </c>
      <c r="G432" s="10" t="s">
        <v>328</v>
      </c>
      <c r="H432" s="9" t="s">
        <v>669</v>
      </c>
    </row>
    <row r="433" spans="1:8" x14ac:dyDescent="0.2">
      <c r="A433" s="10" t="s">
        <v>51</v>
      </c>
      <c r="B433" s="9" t="s">
        <v>186</v>
      </c>
      <c r="C433" s="9">
        <f t="shared" si="6"/>
        <v>2012</v>
      </c>
      <c r="D433" s="11">
        <v>40932</v>
      </c>
      <c r="E433" s="12">
        <v>1464</v>
      </c>
      <c r="F433" s="13">
        <v>90</v>
      </c>
      <c r="G433" s="10" t="s">
        <v>328</v>
      </c>
      <c r="H433" s="9" t="s">
        <v>670</v>
      </c>
    </row>
    <row r="434" spans="1:8" x14ac:dyDescent="0.2">
      <c r="A434" s="10" t="s">
        <v>51</v>
      </c>
      <c r="B434" s="9" t="s">
        <v>154</v>
      </c>
      <c r="C434" s="9">
        <f t="shared" si="6"/>
        <v>2011</v>
      </c>
      <c r="D434" s="11">
        <v>40680</v>
      </c>
      <c r="E434" s="12">
        <v>5873</v>
      </c>
      <c r="F434" s="13">
        <v>90</v>
      </c>
      <c r="G434" s="10" t="s">
        <v>328</v>
      </c>
      <c r="H434" s="9" t="s">
        <v>671</v>
      </c>
    </row>
    <row r="435" spans="1:8" x14ac:dyDescent="0.2">
      <c r="A435" s="10" t="s">
        <v>51</v>
      </c>
      <c r="B435" s="9" t="s">
        <v>428</v>
      </c>
      <c r="C435" s="9">
        <f t="shared" si="6"/>
        <v>2019</v>
      </c>
      <c r="D435" s="11">
        <v>43802</v>
      </c>
      <c r="E435" s="12">
        <v>8646</v>
      </c>
      <c r="F435" s="13">
        <v>4288.1065573770493</v>
      </c>
      <c r="G435" s="10" t="s">
        <v>328</v>
      </c>
      <c r="H435" s="9" t="s">
        <v>672</v>
      </c>
    </row>
    <row r="436" spans="1:8" x14ac:dyDescent="0.2">
      <c r="A436" s="10" t="s">
        <v>29</v>
      </c>
      <c r="B436" s="9" t="s">
        <v>673</v>
      </c>
      <c r="C436" s="9">
        <f t="shared" si="6"/>
        <v>2018</v>
      </c>
      <c r="D436" s="11" t="s">
        <v>674</v>
      </c>
      <c r="E436" s="12">
        <v>942</v>
      </c>
      <c r="F436" s="13">
        <v>276.29754098360655</v>
      </c>
      <c r="G436" s="10" t="s">
        <v>328</v>
      </c>
      <c r="H436" s="9" t="s">
        <v>675</v>
      </c>
    </row>
    <row r="437" spans="1:8" x14ac:dyDescent="0.2">
      <c r="A437" s="10" t="s">
        <v>29</v>
      </c>
      <c r="B437" s="9" t="s">
        <v>676</v>
      </c>
      <c r="C437" s="9">
        <f t="shared" si="6"/>
        <v>2017</v>
      </c>
      <c r="D437" s="11">
        <v>42828</v>
      </c>
      <c r="E437" s="12">
        <v>8189.12</v>
      </c>
      <c r="F437" s="13">
        <v>90</v>
      </c>
      <c r="G437" s="10" t="s">
        <v>328</v>
      </c>
      <c r="H437" s="9" t="s">
        <v>677</v>
      </c>
    </row>
    <row r="438" spans="1:8" x14ac:dyDescent="0.2">
      <c r="A438" s="10" t="s">
        <v>29</v>
      </c>
      <c r="B438" s="9" t="s">
        <v>295</v>
      </c>
      <c r="C438" s="9">
        <f t="shared" si="6"/>
        <v>2019</v>
      </c>
      <c r="D438" s="11" t="s">
        <v>678</v>
      </c>
      <c r="E438" s="12">
        <v>4860</v>
      </c>
      <c r="F438" s="13">
        <v>1473.1475409836066</v>
      </c>
      <c r="G438" s="10" t="s">
        <v>328</v>
      </c>
      <c r="H438" s="9" t="s">
        <v>679</v>
      </c>
    </row>
    <row r="439" spans="1:8" x14ac:dyDescent="0.2">
      <c r="A439" s="10" t="s">
        <v>29</v>
      </c>
      <c r="B439" s="9" t="s">
        <v>252</v>
      </c>
      <c r="C439" s="9">
        <f t="shared" si="6"/>
        <v>2020</v>
      </c>
      <c r="D439" s="11">
        <v>44006</v>
      </c>
      <c r="E439" s="12">
        <v>920.1</v>
      </c>
      <c r="F439" s="13">
        <v>531.74139344262301</v>
      </c>
      <c r="G439" s="10" t="s">
        <v>328</v>
      </c>
      <c r="H439" s="9" t="s">
        <v>680</v>
      </c>
    </row>
    <row r="440" spans="1:8" x14ac:dyDescent="0.2">
      <c r="A440" s="10" t="s">
        <v>29</v>
      </c>
      <c r="B440" s="9" t="s">
        <v>681</v>
      </c>
      <c r="C440" s="9">
        <f t="shared" si="6"/>
        <v>2020</v>
      </c>
      <c r="D440" s="11">
        <v>44075</v>
      </c>
      <c r="E440" s="12">
        <v>2610.4818698649024</v>
      </c>
      <c r="F440" s="13">
        <v>1515.3196884033619</v>
      </c>
      <c r="G440" s="10" t="s">
        <v>328</v>
      </c>
      <c r="H440" s="9" t="s">
        <v>682</v>
      </c>
    </row>
    <row r="441" spans="1:8" x14ac:dyDescent="0.2">
      <c r="A441" s="10" t="s">
        <v>29</v>
      </c>
      <c r="B441" s="9" t="s">
        <v>405</v>
      </c>
      <c r="C441" s="9">
        <f t="shared" si="6"/>
        <v>2020</v>
      </c>
      <c r="D441" s="11" t="s">
        <v>683</v>
      </c>
      <c r="E441" s="12">
        <v>6085</v>
      </c>
      <c r="F441" s="13">
        <v>3411.2617096018735</v>
      </c>
      <c r="G441" s="10" t="s">
        <v>328</v>
      </c>
      <c r="H441" s="9" t="s">
        <v>684</v>
      </c>
    </row>
    <row r="442" spans="1:8" x14ac:dyDescent="0.2">
      <c r="A442" s="10" t="s">
        <v>43</v>
      </c>
      <c r="B442" s="9" t="s">
        <v>30</v>
      </c>
      <c r="C442" s="9">
        <f t="shared" si="6"/>
        <v>2019</v>
      </c>
      <c r="D442" s="11">
        <v>43784</v>
      </c>
      <c r="E442" s="12">
        <v>835</v>
      </c>
      <c r="F442" s="13">
        <v>438.29039812646374</v>
      </c>
      <c r="G442" s="10" t="s">
        <v>328</v>
      </c>
      <c r="H442" s="9" t="s">
        <v>685</v>
      </c>
    </row>
    <row r="443" spans="1:8" x14ac:dyDescent="0.2">
      <c r="A443" s="10" t="s">
        <v>43</v>
      </c>
      <c r="B443" s="9" t="s">
        <v>62</v>
      </c>
      <c r="C443" s="9">
        <f t="shared" si="6"/>
        <v>2020</v>
      </c>
      <c r="D443" s="11">
        <v>43851</v>
      </c>
      <c r="E443" s="12">
        <v>5214</v>
      </c>
      <c r="F443" s="13">
        <v>2671.2980093676815</v>
      </c>
      <c r="G443" s="10" t="s">
        <v>328</v>
      </c>
      <c r="H443" s="9" t="s">
        <v>686</v>
      </c>
    </row>
    <row r="444" spans="1:8" x14ac:dyDescent="0.2">
      <c r="A444" s="10" t="s">
        <v>43</v>
      </c>
      <c r="B444" s="9" t="s">
        <v>687</v>
      </c>
      <c r="C444" s="9">
        <f t="shared" si="6"/>
        <v>2013</v>
      </c>
      <c r="D444" s="11">
        <v>41334</v>
      </c>
      <c r="E444" s="12">
        <v>4531</v>
      </c>
      <c r="F444" s="13">
        <v>90</v>
      </c>
      <c r="G444" s="10" t="s">
        <v>328</v>
      </c>
      <c r="H444" s="9" t="s">
        <v>688</v>
      </c>
    </row>
    <row r="445" spans="1:8" x14ac:dyDescent="0.2">
      <c r="A445" s="10" t="s">
        <v>43</v>
      </c>
      <c r="B445" s="9" t="s">
        <v>252</v>
      </c>
      <c r="C445" s="9">
        <f t="shared" si="6"/>
        <v>2019</v>
      </c>
      <c r="D445" s="11">
        <v>43710</v>
      </c>
      <c r="E445" s="12">
        <v>920.1</v>
      </c>
      <c r="F445" s="13">
        <v>462.41188524590166</v>
      </c>
      <c r="G445" s="10" t="s">
        <v>328</v>
      </c>
      <c r="H445" s="9" t="s">
        <v>689</v>
      </c>
    </row>
    <row r="446" spans="1:8" x14ac:dyDescent="0.2">
      <c r="A446" s="10" t="s">
        <v>43</v>
      </c>
      <c r="B446" s="9" t="s">
        <v>44</v>
      </c>
      <c r="C446" s="9">
        <f t="shared" si="6"/>
        <v>2021</v>
      </c>
      <c r="D446" s="11" t="s">
        <v>690</v>
      </c>
      <c r="E446" s="12">
        <v>7453</v>
      </c>
      <c r="F446" s="13">
        <v>4679.5649882903981</v>
      </c>
      <c r="G446" s="10" t="s">
        <v>328</v>
      </c>
      <c r="H446" s="9" t="s">
        <v>691</v>
      </c>
    </row>
    <row r="447" spans="1:8" x14ac:dyDescent="0.2">
      <c r="A447" s="10" t="s">
        <v>43</v>
      </c>
      <c r="B447" s="9" t="s">
        <v>692</v>
      </c>
      <c r="C447" s="9">
        <f t="shared" si="6"/>
        <v>2021</v>
      </c>
      <c r="D447" s="11">
        <v>44525</v>
      </c>
      <c r="E447" s="12">
        <v>2245</v>
      </c>
      <c r="F447" s="13" t="s">
        <v>213</v>
      </c>
      <c r="G447" s="10" t="s">
        <v>328</v>
      </c>
      <c r="H447" s="9" t="s">
        <v>693</v>
      </c>
    </row>
    <row r="448" spans="1:8" x14ac:dyDescent="0.2">
      <c r="A448" s="10" t="s">
        <v>43</v>
      </c>
      <c r="B448" s="9" t="s">
        <v>62</v>
      </c>
      <c r="C448" s="9">
        <f t="shared" si="6"/>
        <v>2014</v>
      </c>
      <c r="D448" s="11">
        <v>41757</v>
      </c>
      <c r="E448" s="12">
        <v>5576</v>
      </c>
      <c r="F448" s="13">
        <v>90</v>
      </c>
      <c r="G448" s="10" t="s">
        <v>328</v>
      </c>
      <c r="H448" s="9" t="s">
        <v>694</v>
      </c>
    </row>
    <row r="449" spans="1:8" x14ac:dyDescent="0.2">
      <c r="A449" s="10" t="s">
        <v>43</v>
      </c>
      <c r="B449" s="9" t="s">
        <v>152</v>
      </c>
      <c r="C449" s="9">
        <f t="shared" si="6"/>
        <v>2015</v>
      </c>
      <c r="D449" s="11">
        <v>42335</v>
      </c>
      <c r="E449" s="12">
        <v>1175</v>
      </c>
      <c r="F449" s="13">
        <v>156.4007611241218</v>
      </c>
      <c r="G449" s="10" t="s">
        <v>328</v>
      </c>
      <c r="H449" s="9" t="s">
        <v>695</v>
      </c>
    </row>
    <row r="450" spans="1:8" x14ac:dyDescent="0.2">
      <c r="A450" s="10" t="s">
        <v>43</v>
      </c>
      <c r="B450" s="9" t="s">
        <v>195</v>
      </c>
      <c r="C450" s="9">
        <f t="shared" ref="C450:C513" si="7">YEAR(D450)</f>
        <v>2010</v>
      </c>
      <c r="D450" s="11">
        <v>40226</v>
      </c>
      <c r="E450" s="12">
        <v>1990.12</v>
      </c>
      <c r="F450" s="13">
        <v>90</v>
      </c>
      <c r="G450" s="10" t="s">
        <v>328</v>
      </c>
      <c r="H450" s="9" t="s">
        <v>696</v>
      </c>
    </row>
    <row r="451" spans="1:8" x14ac:dyDescent="0.2">
      <c r="A451" s="10" t="s">
        <v>51</v>
      </c>
      <c r="B451" s="9" t="s">
        <v>186</v>
      </c>
      <c r="C451" s="9">
        <f t="shared" si="7"/>
        <v>2011</v>
      </c>
      <c r="D451" s="11">
        <v>40752</v>
      </c>
      <c r="E451" s="12">
        <v>2930.23</v>
      </c>
      <c r="F451" s="13">
        <v>90</v>
      </c>
      <c r="G451" s="10" t="s">
        <v>328</v>
      </c>
      <c r="H451" s="9" t="s">
        <v>697</v>
      </c>
    </row>
    <row r="452" spans="1:8" x14ac:dyDescent="0.2">
      <c r="A452" s="10" t="s">
        <v>51</v>
      </c>
      <c r="B452" s="9" t="s">
        <v>36</v>
      </c>
      <c r="C452" s="9">
        <f t="shared" si="7"/>
        <v>2016</v>
      </c>
      <c r="D452" s="11">
        <v>42622</v>
      </c>
      <c r="E452" s="12">
        <v>6729</v>
      </c>
      <c r="F452" s="13">
        <v>1061.2289227166279</v>
      </c>
      <c r="G452" s="10" t="s">
        <v>328</v>
      </c>
      <c r="H452" s="9" t="s">
        <v>698</v>
      </c>
    </row>
    <row r="453" spans="1:8" x14ac:dyDescent="0.2">
      <c r="A453" s="10" t="s">
        <v>43</v>
      </c>
      <c r="B453" s="9" t="s">
        <v>27</v>
      </c>
      <c r="C453" s="9">
        <f t="shared" si="7"/>
        <v>2016</v>
      </c>
      <c r="D453" s="11">
        <v>42527</v>
      </c>
      <c r="E453" s="12">
        <v>7237</v>
      </c>
      <c r="F453" s="13">
        <v>937.95638173302086</v>
      </c>
      <c r="G453" s="10" t="s">
        <v>328</v>
      </c>
      <c r="H453" s="9" t="s">
        <v>699</v>
      </c>
    </row>
    <row r="454" spans="1:8" x14ac:dyDescent="0.2">
      <c r="A454" s="10" t="s">
        <v>51</v>
      </c>
      <c r="B454" s="9" t="s">
        <v>577</v>
      </c>
      <c r="C454" s="9">
        <f t="shared" si="7"/>
        <v>2011</v>
      </c>
      <c r="D454" s="11">
        <v>40686</v>
      </c>
      <c r="E454" s="12">
        <v>7095</v>
      </c>
      <c r="F454" s="13">
        <v>90</v>
      </c>
      <c r="G454" s="10" t="s">
        <v>328</v>
      </c>
      <c r="H454" s="9" t="s">
        <v>700</v>
      </c>
    </row>
    <row r="455" spans="1:8" x14ac:dyDescent="0.2">
      <c r="A455" s="10" t="s">
        <v>57</v>
      </c>
      <c r="B455" s="9" t="s">
        <v>68</v>
      </c>
      <c r="C455" s="9">
        <f t="shared" si="7"/>
        <v>2014</v>
      </c>
      <c r="D455" s="11">
        <v>41880</v>
      </c>
      <c r="E455" s="12">
        <v>7186</v>
      </c>
      <c r="F455" s="13">
        <v>90</v>
      </c>
      <c r="G455" s="10" t="s">
        <v>328</v>
      </c>
      <c r="H455" s="9" t="s">
        <v>701</v>
      </c>
    </row>
    <row r="456" spans="1:8" x14ac:dyDescent="0.2">
      <c r="A456" s="10" t="s">
        <v>43</v>
      </c>
      <c r="B456" s="9" t="s">
        <v>68</v>
      </c>
      <c r="C456" s="9">
        <f t="shared" si="7"/>
        <v>2017</v>
      </c>
      <c r="D456" s="11" t="s">
        <v>702</v>
      </c>
      <c r="E456" s="12">
        <v>7237</v>
      </c>
      <c r="F456" s="13">
        <v>1462.9809718969555</v>
      </c>
      <c r="G456" s="10" t="s">
        <v>328</v>
      </c>
      <c r="H456" s="9" t="s">
        <v>703</v>
      </c>
    </row>
    <row r="457" spans="1:8" x14ac:dyDescent="0.2">
      <c r="A457" s="10" t="s">
        <v>43</v>
      </c>
      <c r="B457" s="9" t="s">
        <v>33</v>
      </c>
      <c r="C457" s="9">
        <f t="shared" si="7"/>
        <v>2010</v>
      </c>
      <c r="D457" s="11">
        <v>40508</v>
      </c>
      <c r="E457" s="12">
        <v>716</v>
      </c>
      <c r="F457" s="13">
        <v>90</v>
      </c>
      <c r="G457" s="10" t="s">
        <v>328</v>
      </c>
      <c r="H457" s="9" t="s">
        <v>704</v>
      </c>
    </row>
    <row r="458" spans="1:8" x14ac:dyDescent="0.2">
      <c r="A458" s="10" t="s">
        <v>43</v>
      </c>
      <c r="B458" s="9" t="s">
        <v>33</v>
      </c>
      <c r="C458" s="9">
        <f t="shared" si="7"/>
        <v>2016</v>
      </c>
      <c r="D458" s="11">
        <v>42634</v>
      </c>
      <c r="E458" s="12">
        <v>762</v>
      </c>
      <c r="F458" s="13">
        <v>186.60070257611244</v>
      </c>
      <c r="G458" s="10" t="s">
        <v>328</v>
      </c>
      <c r="H458" s="9" t="s">
        <v>705</v>
      </c>
    </row>
    <row r="459" spans="1:8" x14ac:dyDescent="0.2">
      <c r="A459" s="10" t="s">
        <v>43</v>
      </c>
      <c r="B459" s="9" t="s">
        <v>577</v>
      </c>
      <c r="C459" s="9">
        <f t="shared" si="7"/>
        <v>2010</v>
      </c>
      <c r="D459" s="11">
        <v>40535</v>
      </c>
      <c r="E459" s="12">
        <v>7095</v>
      </c>
      <c r="F459" s="13">
        <v>90</v>
      </c>
      <c r="G459" s="10" t="s">
        <v>328</v>
      </c>
      <c r="H459" s="9" t="s">
        <v>706</v>
      </c>
    </row>
    <row r="460" spans="1:8" x14ac:dyDescent="0.2">
      <c r="A460" s="10" t="s">
        <v>43</v>
      </c>
      <c r="B460" s="9" t="s">
        <v>36</v>
      </c>
      <c r="C460" s="9">
        <f t="shared" si="7"/>
        <v>2016</v>
      </c>
      <c r="D460" s="11">
        <v>42615</v>
      </c>
      <c r="E460" s="12">
        <v>6729</v>
      </c>
      <c r="F460" s="13">
        <v>1047.6858899297426</v>
      </c>
      <c r="G460" s="10" t="s">
        <v>328</v>
      </c>
      <c r="H460" s="9" t="s">
        <v>707</v>
      </c>
    </row>
    <row r="461" spans="1:8" x14ac:dyDescent="0.2">
      <c r="A461" s="10" t="s">
        <v>85</v>
      </c>
      <c r="B461" s="9" t="s">
        <v>708</v>
      </c>
      <c r="C461" s="9">
        <f t="shared" si="7"/>
        <v>2009</v>
      </c>
      <c r="D461" s="11" t="s">
        <v>709</v>
      </c>
      <c r="E461" s="12">
        <v>14174.896000000002</v>
      </c>
      <c r="F461" s="13">
        <v>90</v>
      </c>
      <c r="G461" s="10" t="s">
        <v>328</v>
      </c>
      <c r="H461" s="9" t="s">
        <v>710</v>
      </c>
    </row>
    <row r="462" spans="1:8" x14ac:dyDescent="0.2">
      <c r="A462" s="10" t="s">
        <v>48</v>
      </c>
      <c r="B462" s="9" t="s">
        <v>33</v>
      </c>
      <c r="C462" s="9">
        <f t="shared" si="7"/>
        <v>2011</v>
      </c>
      <c r="D462" s="11">
        <v>40689</v>
      </c>
      <c r="E462" s="12">
        <v>716</v>
      </c>
      <c r="F462" s="13">
        <v>90</v>
      </c>
      <c r="G462" s="10" t="s">
        <v>328</v>
      </c>
      <c r="H462" s="9" t="s">
        <v>711</v>
      </c>
    </row>
    <row r="463" spans="1:8" x14ac:dyDescent="0.2">
      <c r="A463" s="10" t="s">
        <v>206</v>
      </c>
      <c r="B463" s="9" t="s">
        <v>498</v>
      </c>
      <c r="C463" s="9">
        <f t="shared" si="7"/>
        <v>2016</v>
      </c>
      <c r="D463" s="11">
        <v>42625</v>
      </c>
      <c r="E463" s="12">
        <v>1334</v>
      </c>
      <c r="F463" s="13">
        <v>90</v>
      </c>
      <c r="G463" s="10" t="s">
        <v>328</v>
      </c>
      <c r="H463" s="9" t="s">
        <v>712</v>
      </c>
    </row>
    <row r="464" spans="1:8" x14ac:dyDescent="0.2">
      <c r="A464" s="10" t="s">
        <v>124</v>
      </c>
      <c r="B464" s="9" t="s">
        <v>271</v>
      </c>
      <c r="C464" s="9">
        <f t="shared" si="7"/>
        <v>2017</v>
      </c>
      <c r="D464" s="11">
        <v>42808</v>
      </c>
      <c r="E464" s="12">
        <v>11746</v>
      </c>
      <c r="F464" s="13">
        <v>2431.5362997658076</v>
      </c>
      <c r="G464" s="10" t="s">
        <v>328</v>
      </c>
      <c r="H464" s="9" t="s">
        <v>713</v>
      </c>
    </row>
    <row r="465" spans="1:8" x14ac:dyDescent="0.2">
      <c r="A465" s="10" t="s">
        <v>51</v>
      </c>
      <c r="B465" s="9" t="s">
        <v>33</v>
      </c>
      <c r="C465" s="9">
        <f t="shared" si="7"/>
        <v>2012</v>
      </c>
      <c r="D465" s="11">
        <v>41067</v>
      </c>
      <c r="E465" s="12">
        <v>1041</v>
      </c>
      <c r="F465" s="13">
        <v>90</v>
      </c>
      <c r="G465" s="10" t="s">
        <v>328</v>
      </c>
      <c r="H465" s="9" t="s">
        <v>714</v>
      </c>
    </row>
    <row r="466" spans="1:8" x14ac:dyDescent="0.2">
      <c r="A466" s="10" t="s">
        <v>51</v>
      </c>
      <c r="B466" s="9" t="s">
        <v>715</v>
      </c>
      <c r="C466" s="9">
        <f t="shared" si="7"/>
        <v>2014</v>
      </c>
      <c r="D466" s="11" t="s">
        <v>716</v>
      </c>
      <c r="E466" s="12">
        <v>7687.9059016393421</v>
      </c>
      <c r="F466" s="13">
        <v>90</v>
      </c>
      <c r="G466" s="10" t="s">
        <v>328</v>
      </c>
      <c r="H466" s="9" t="s">
        <v>717</v>
      </c>
    </row>
    <row r="467" spans="1:8" x14ac:dyDescent="0.2">
      <c r="A467" s="10" t="s">
        <v>51</v>
      </c>
      <c r="B467" s="9" t="s">
        <v>186</v>
      </c>
      <c r="C467" s="9">
        <f t="shared" si="7"/>
        <v>2015</v>
      </c>
      <c r="D467" s="11">
        <v>42110</v>
      </c>
      <c r="E467" s="12">
        <v>2106</v>
      </c>
      <c r="F467" s="13">
        <v>90</v>
      </c>
      <c r="G467" s="10" t="s">
        <v>328</v>
      </c>
      <c r="H467" s="9" t="s">
        <v>718</v>
      </c>
    </row>
    <row r="468" spans="1:8" x14ac:dyDescent="0.2">
      <c r="A468" s="10" t="s">
        <v>29</v>
      </c>
      <c r="B468" s="9" t="s">
        <v>33</v>
      </c>
      <c r="C468" s="9">
        <f t="shared" si="7"/>
        <v>2014</v>
      </c>
      <c r="D468" s="11">
        <v>41785</v>
      </c>
      <c r="E468" s="12">
        <v>1041</v>
      </c>
      <c r="F468" s="13">
        <v>90</v>
      </c>
      <c r="G468" s="10" t="s">
        <v>328</v>
      </c>
      <c r="H468" s="9" t="s">
        <v>719</v>
      </c>
    </row>
    <row r="469" spans="1:8" x14ac:dyDescent="0.2">
      <c r="A469" s="10" t="s">
        <v>29</v>
      </c>
      <c r="B469" s="9" t="s">
        <v>171</v>
      </c>
      <c r="C469" s="9">
        <f t="shared" si="7"/>
        <v>2015</v>
      </c>
      <c r="D469" s="11">
        <v>42333</v>
      </c>
      <c r="E469" s="12">
        <v>225.66</v>
      </c>
      <c r="F469" s="13">
        <v>96.588284543325528</v>
      </c>
      <c r="G469" s="10" t="s">
        <v>328</v>
      </c>
      <c r="H469" s="9" t="s">
        <v>720</v>
      </c>
    </row>
    <row r="470" spans="1:8" x14ac:dyDescent="0.2">
      <c r="A470" s="10" t="s">
        <v>57</v>
      </c>
      <c r="B470" s="9" t="s">
        <v>76</v>
      </c>
      <c r="C470" s="9">
        <f t="shared" si="7"/>
        <v>2016</v>
      </c>
      <c r="D470" s="11" t="s">
        <v>721</v>
      </c>
      <c r="E470" s="12">
        <v>4795</v>
      </c>
      <c r="F470" s="13">
        <v>455.40544496487064</v>
      </c>
      <c r="G470" s="10" t="s">
        <v>328</v>
      </c>
      <c r="H470" s="9" t="s">
        <v>722</v>
      </c>
    </row>
    <row r="471" spans="1:8" x14ac:dyDescent="0.2">
      <c r="A471" s="10" t="s">
        <v>51</v>
      </c>
      <c r="B471" s="9" t="s">
        <v>723</v>
      </c>
      <c r="C471" s="9">
        <f t="shared" si="7"/>
        <v>2017</v>
      </c>
      <c r="D471" s="11">
        <v>42772</v>
      </c>
      <c r="E471" s="12">
        <v>1137</v>
      </c>
      <c r="F471" s="13">
        <v>90</v>
      </c>
      <c r="G471" s="10" t="s">
        <v>328</v>
      </c>
      <c r="H471" s="9" t="s">
        <v>724</v>
      </c>
    </row>
    <row r="472" spans="1:8" x14ac:dyDescent="0.2">
      <c r="A472" s="10" t="s">
        <v>29</v>
      </c>
      <c r="B472" s="9" t="s">
        <v>725</v>
      </c>
      <c r="C472" s="9">
        <f t="shared" si="7"/>
        <v>2012</v>
      </c>
      <c r="D472" s="11" t="s">
        <v>726</v>
      </c>
      <c r="E472" s="12">
        <v>5272.41</v>
      </c>
      <c r="F472" s="13">
        <v>90</v>
      </c>
      <c r="G472" s="10" t="s">
        <v>328</v>
      </c>
      <c r="H472" s="9" t="s">
        <v>727</v>
      </c>
    </row>
    <row r="473" spans="1:8" x14ac:dyDescent="0.2">
      <c r="A473" s="10" t="s">
        <v>29</v>
      </c>
      <c r="B473" s="9" t="s">
        <v>143</v>
      </c>
      <c r="C473" s="9">
        <f t="shared" si="7"/>
        <v>2019</v>
      </c>
      <c r="D473" s="11">
        <v>43467</v>
      </c>
      <c r="E473" s="12">
        <v>7674.59</v>
      </c>
      <c r="F473" s="13">
        <v>3068.932298009368</v>
      </c>
      <c r="G473" s="10" t="s">
        <v>328</v>
      </c>
      <c r="H473" s="9" t="s">
        <v>728</v>
      </c>
    </row>
    <row r="474" spans="1:8" x14ac:dyDescent="0.2">
      <c r="A474" s="10" t="s">
        <v>29</v>
      </c>
      <c r="B474" s="9" t="s">
        <v>62</v>
      </c>
      <c r="C474" s="9">
        <f t="shared" si="7"/>
        <v>2015</v>
      </c>
      <c r="D474" s="11">
        <v>42248</v>
      </c>
      <c r="E474" s="12">
        <v>4986</v>
      </c>
      <c r="F474" s="13">
        <v>272.33255269320898</v>
      </c>
      <c r="G474" s="10" t="s">
        <v>328</v>
      </c>
      <c r="H474" s="9" t="s">
        <v>729</v>
      </c>
    </row>
    <row r="475" spans="1:8" x14ac:dyDescent="0.2">
      <c r="A475" s="10" t="s">
        <v>29</v>
      </c>
      <c r="B475" s="9" t="s">
        <v>152</v>
      </c>
      <c r="C475" s="9">
        <f t="shared" si="7"/>
        <v>2016</v>
      </c>
      <c r="D475" s="11">
        <v>42626</v>
      </c>
      <c r="E475" s="12">
        <v>1025</v>
      </c>
      <c r="F475" s="13">
        <v>224.05444964871197</v>
      </c>
      <c r="G475" s="10" t="s">
        <v>328</v>
      </c>
      <c r="H475" s="9" t="s">
        <v>730</v>
      </c>
    </row>
    <row r="476" spans="1:8" x14ac:dyDescent="0.2">
      <c r="A476" s="10" t="s">
        <v>29</v>
      </c>
      <c r="B476" s="9" t="s">
        <v>21</v>
      </c>
      <c r="C476" s="9">
        <f t="shared" si="7"/>
        <v>2016</v>
      </c>
      <c r="D476" s="11" t="s">
        <v>731</v>
      </c>
      <c r="E476" s="12">
        <v>13897</v>
      </c>
      <c r="F476" s="13">
        <v>2340.4584309133497</v>
      </c>
      <c r="G476" s="10" t="s">
        <v>328</v>
      </c>
      <c r="H476" s="9" t="s">
        <v>732</v>
      </c>
    </row>
    <row r="477" spans="1:8" x14ac:dyDescent="0.2">
      <c r="A477" s="10" t="s">
        <v>29</v>
      </c>
      <c r="B477" s="9" t="s">
        <v>30</v>
      </c>
      <c r="C477" s="9">
        <f t="shared" si="7"/>
        <v>2017</v>
      </c>
      <c r="D477" s="11">
        <v>42900</v>
      </c>
      <c r="E477" s="12">
        <v>762</v>
      </c>
      <c r="F477" s="13">
        <v>236.59250585480095</v>
      </c>
      <c r="G477" s="10" t="s">
        <v>328</v>
      </c>
      <c r="H477" s="9" t="s">
        <v>733</v>
      </c>
    </row>
    <row r="478" spans="1:8" x14ac:dyDescent="0.2">
      <c r="A478" s="10" t="s">
        <v>29</v>
      </c>
      <c r="B478" s="9" t="s">
        <v>298</v>
      </c>
      <c r="C478" s="9">
        <f t="shared" si="7"/>
        <v>2017</v>
      </c>
      <c r="D478" s="11">
        <v>42859</v>
      </c>
      <c r="E478" s="12">
        <v>4055.672</v>
      </c>
      <c r="F478" s="13">
        <v>941.42318735363006</v>
      </c>
      <c r="G478" s="10" t="s">
        <v>328</v>
      </c>
      <c r="H478" s="9" t="s">
        <v>734</v>
      </c>
    </row>
    <row r="479" spans="1:8" x14ac:dyDescent="0.2">
      <c r="A479" s="10" t="s">
        <v>43</v>
      </c>
      <c r="B479" s="9" t="s">
        <v>62</v>
      </c>
      <c r="C479" s="9">
        <f t="shared" si="7"/>
        <v>2017</v>
      </c>
      <c r="D479" s="11">
        <v>42929</v>
      </c>
      <c r="E479" s="12">
        <v>5060.09</v>
      </c>
      <c r="F479" s="13">
        <v>1259.9452019906325</v>
      </c>
      <c r="G479" s="10" t="s">
        <v>328</v>
      </c>
      <c r="H479" s="9" t="s">
        <v>735</v>
      </c>
    </row>
    <row r="480" spans="1:8" x14ac:dyDescent="0.2">
      <c r="A480" s="10" t="s">
        <v>43</v>
      </c>
      <c r="B480" s="9" t="s">
        <v>190</v>
      </c>
      <c r="C480" s="9">
        <f t="shared" si="7"/>
        <v>2019</v>
      </c>
      <c r="D480" s="11">
        <v>43593</v>
      </c>
      <c r="E480" s="12">
        <v>1608.1</v>
      </c>
      <c r="F480" s="13">
        <v>731.67778103044486</v>
      </c>
      <c r="G480" s="10" t="s">
        <v>328</v>
      </c>
      <c r="H480" s="9" t="s">
        <v>736</v>
      </c>
    </row>
    <row r="481" spans="1:8" x14ac:dyDescent="0.2">
      <c r="A481" s="10" t="s">
        <v>43</v>
      </c>
      <c r="B481" s="9" t="s">
        <v>304</v>
      </c>
      <c r="C481" s="9">
        <f t="shared" si="7"/>
        <v>2017</v>
      </c>
      <c r="D481" s="11">
        <v>42935</v>
      </c>
      <c r="E481" s="12">
        <v>6530.22</v>
      </c>
      <c r="F481" s="13">
        <v>1619.3704039812646</v>
      </c>
      <c r="G481" s="10" t="s">
        <v>328</v>
      </c>
      <c r="H481" s="9" t="s">
        <v>737</v>
      </c>
    </row>
    <row r="482" spans="1:8" x14ac:dyDescent="0.2">
      <c r="A482" s="10" t="s">
        <v>43</v>
      </c>
      <c r="B482" s="9" t="s">
        <v>68</v>
      </c>
      <c r="C482" s="9">
        <f t="shared" si="7"/>
        <v>2015</v>
      </c>
      <c r="D482" s="11">
        <v>42297</v>
      </c>
      <c r="E482" s="12">
        <v>7404</v>
      </c>
      <c r="F482" s="13">
        <v>467.42037470725882</v>
      </c>
      <c r="G482" s="10" t="s">
        <v>328</v>
      </c>
      <c r="H482" s="9" t="s">
        <v>738</v>
      </c>
    </row>
    <row r="483" spans="1:8" x14ac:dyDescent="0.2">
      <c r="A483" s="10" t="s">
        <v>43</v>
      </c>
      <c r="B483" s="9" t="s">
        <v>33</v>
      </c>
      <c r="C483" s="9">
        <f t="shared" si="7"/>
        <v>2011</v>
      </c>
      <c r="D483" s="11">
        <v>40725</v>
      </c>
      <c r="E483" s="12">
        <v>1041</v>
      </c>
      <c r="F483" s="13">
        <v>90</v>
      </c>
      <c r="G483" s="10" t="s">
        <v>328</v>
      </c>
      <c r="H483" s="9" t="s">
        <v>739</v>
      </c>
    </row>
    <row r="484" spans="1:8" x14ac:dyDescent="0.2">
      <c r="A484" s="10" t="s">
        <v>43</v>
      </c>
      <c r="B484" s="9" t="s">
        <v>62</v>
      </c>
      <c r="C484" s="9">
        <f t="shared" si="7"/>
        <v>2018</v>
      </c>
      <c r="D484" s="11">
        <v>43334</v>
      </c>
      <c r="E484" s="12">
        <v>6282.23</v>
      </c>
      <c r="F484" s="13">
        <v>2279.9728395784546</v>
      </c>
      <c r="G484" s="10" t="s">
        <v>328</v>
      </c>
      <c r="H484" s="9" t="s">
        <v>740</v>
      </c>
    </row>
    <row r="485" spans="1:8" x14ac:dyDescent="0.2">
      <c r="A485" s="10" t="s">
        <v>43</v>
      </c>
      <c r="B485" s="9" t="s">
        <v>30</v>
      </c>
      <c r="C485" s="9">
        <f t="shared" si="7"/>
        <v>2019</v>
      </c>
      <c r="D485" s="11">
        <v>43718</v>
      </c>
      <c r="E485" s="12">
        <v>743.23</v>
      </c>
      <c r="F485" s="13">
        <v>381.54611826697897</v>
      </c>
      <c r="G485" s="10" t="s">
        <v>328</v>
      </c>
      <c r="H485" s="9" t="s">
        <v>741</v>
      </c>
    </row>
    <row r="486" spans="1:8" x14ac:dyDescent="0.2">
      <c r="A486" s="10" t="s">
        <v>43</v>
      </c>
      <c r="B486" s="9" t="s">
        <v>742</v>
      </c>
      <c r="C486" s="9">
        <f t="shared" si="7"/>
        <v>2019</v>
      </c>
      <c r="D486" s="11">
        <v>43724</v>
      </c>
      <c r="E486" s="12">
        <v>3498</v>
      </c>
      <c r="F486" s="13">
        <v>1297.2196721311475</v>
      </c>
      <c r="G486" s="10" t="s">
        <v>328</v>
      </c>
      <c r="H486" s="9" t="s">
        <v>743</v>
      </c>
    </row>
    <row r="487" spans="1:8" x14ac:dyDescent="0.2">
      <c r="A487" s="10" t="s">
        <v>43</v>
      </c>
      <c r="B487" s="9" t="s">
        <v>33</v>
      </c>
      <c r="C487" s="9">
        <f t="shared" si="7"/>
        <v>2016</v>
      </c>
      <c r="D487" s="11">
        <v>42696</v>
      </c>
      <c r="E487" s="12">
        <v>762</v>
      </c>
      <c r="F487" s="13">
        <v>198.25292740046842</v>
      </c>
      <c r="G487" s="10" t="s">
        <v>328</v>
      </c>
      <c r="H487" s="9" t="s">
        <v>744</v>
      </c>
    </row>
    <row r="488" spans="1:8" x14ac:dyDescent="0.2">
      <c r="A488" s="10" t="s">
        <v>43</v>
      </c>
      <c r="B488" s="9" t="s">
        <v>30</v>
      </c>
      <c r="C488" s="9">
        <f t="shared" si="7"/>
        <v>2018</v>
      </c>
      <c r="D488" s="11">
        <v>43115</v>
      </c>
      <c r="E488" s="12">
        <v>835</v>
      </c>
      <c r="F488" s="13">
        <v>298.2625878220141</v>
      </c>
      <c r="G488" s="10" t="s">
        <v>328</v>
      </c>
      <c r="H488" s="9" t="s">
        <v>745</v>
      </c>
    </row>
    <row r="489" spans="1:8" x14ac:dyDescent="0.2">
      <c r="A489" s="10" t="s">
        <v>43</v>
      </c>
      <c r="B489" s="9" t="s">
        <v>33</v>
      </c>
      <c r="C489" s="9">
        <f t="shared" si="7"/>
        <v>2011</v>
      </c>
      <c r="D489" s="11">
        <v>40686</v>
      </c>
      <c r="E489" s="12">
        <v>716</v>
      </c>
      <c r="F489" s="13">
        <v>90</v>
      </c>
      <c r="G489" s="10" t="s">
        <v>328</v>
      </c>
      <c r="H489" s="9" t="s">
        <v>746</v>
      </c>
    </row>
    <row r="490" spans="1:8" x14ac:dyDescent="0.2">
      <c r="A490" s="10" t="s">
        <v>51</v>
      </c>
      <c r="B490" s="9" t="s">
        <v>62</v>
      </c>
      <c r="C490" s="9">
        <f t="shared" si="7"/>
        <v>2016</v>
      </c>
      <c r="D490" s="11">
        <v>42691</v>
      </c>
      <c r="E490" s="12">
        <v>4955.09</v>
      </c>
      <c r="F490" s="13">
        <v>898.20737412177959</v>
      </c>
      <c r="G490" s="10" t="s">
        <v>328</v>
      </c>
      <c r="H490" s="9" t="s">
        <v>747</v>
      </c>
    </row>
    <row r="491" spans="1:8" x14ac:dyDescent="0.2">
      <c r="A491" s="10" t="s">
        <v>51</v>
      </c>
      <c r="B491" s="9" t="s">
        <v>36</v>
      </c>
      <c r="C491" s="9">
        <f t="shared" si="7"/>
        <v>2019</v>
      </c>
      <c r="D491" s="11">
        <v>43791</v>
      </c>
      <c r="E491" s="12">
        <v>6888</v>
      </c>
      <c r="F491" s="13">
        <v>3400.6932084309133</v>
      </c>
      <c r="G491" s="10" t="s">
        <v>328</v>
      </c>
      <c r="H491" s="9" t="s">
        <v>748</v>
      </c>
    </row>
    <row r="492" spans="1:8" x14ac:dyDescent="0.2">
      <c r="A492" s="10" t="s">
        <v>51</v>
      </c>
      <c r="B492" s="9" t="s">
        <v>58</v>
      </c>
      <c r="C492" s="9">
        <f t="shared" si="7"/>
        <v>2018</v>
      </c>
      <c r="D492" s="11">
        <v>43423</v>
      </c>
      <c r="E492" s="12">
        <v>1025</v>
      </c>
      <c r="F492" s="13">
        <v>435.20345433255272</v>
      </c>
      <c r="G492" s="10" t="s">
        <v>328</v>
      </c>
      <c r="H492" s="9" t="s">
        <v>749</v>
      </c>
    </row>
    <row r="493" spans="1:8" x14ac:dyDescent="0.2">
      <c r="A493" s="10" t="s">
        <v>51</v>
      </c>
      <c r="B493" s="9" t="s">
        <v>252</v>
      </c>
      <c r="C493" s="9">
        <f t="shared" si="7"/>
        <v>2016</v>
      </c>
      <c r="D493" s="11">
        <v>42552</v>
      </c>
      <c r="E493" s="12">
        <v>835.45</v>
      </c>
      <c r="F493" s="13">
        <v>180.4784543325527</v>
      </c>
      <c r="G493" s="10" t="s">
        <v>328</v>
      </c>
      <c r="H493" s="9" t="s">
        <v>750</v>
      </c>
    </row>
    <row r="494" spans="1:8" x14ac:dyDescent="0.2">
      <c r="A494" s="10" t="s">
        <v>51</v>
      </c>
      <c r="B494" s="9" t="s">
        <v>751</v>
      </c>
      <c r="C494" s="9">
        <f t="shared" si="7"/>
        <v>2013</v>
      </c>
      <c r="D494" s="11">
        <v>41347</v>
      </c>
      <c r="E494" s="12">
        <v>2893</v>
      </c>
      <c r="F494" s="13">
        <v>90</v>
      </c>
      <c r="G494" s="10" t="s">
        <v>328</v>
      </c>
      <c r="H494" s="9" t="s">
        <v>752</v>
      </c>
    </row>
    <row r="495" spans="1:8" x14ac:dyDescent="0.2">
      <c r="A495" s="10" t="s">
        <v>51</v>
      </c>
      <c r="B495" s="9" t="s">
        <v>363</v>
      </c>
      <c r="C495" s="9">
        <f t="shared" si="7"/>
        <v>2017</v>
      </c>
      <c r="D495" s="11">
        <v>42948</v>
      </c>
      <c r="E495" s="12">
        <v>24418</v>
      </c>
      <c r="F495" s="13">
        <v>5979.5620608899299</v>
      </c>
      <c r="G495" s="10" t="s">
        <v>328</v>
      </c>
      <c r="H495" s="9" t="s">
        <v>753</v>
      </c>
    </row>
    <row r="496" spans="1:8" x14ac:dyDescent="0.2">
      <c r="A496" s="10" t="s">
        <v>57</v>
      </c>
      <c r="B496" s="9" t="s">
        <v>33</v>
      </c>
      <c r="C496" s="9">
        <f t="shared" si="7"/>
        <v>2014</v>
      </c>
      <c r="D496" s="11">
        <v>41892</v>
      </c>
      <c r="E496" s="12">
        <v>752</v>
      </c>
      <c r="F496" s="13">
        <v>90</v>
      </c>
      <c r="G496" s="10" t="s">
        <v>328</v>
      </c>
      <c r="H496" s="9" t="s">
        <v>754</v>
      </c>
    </row>
    <row r="497" spans="1:8" x14ac:dyDescent="0.2">
      <c r="A497" s="10" t="s">
        <v>51</v>
      </c>
      <c r="B497" s="9" t="s">
        <v>62</v>
      </c>
      <c r="C497" s="9">
        <f t="shared" si="7"/>
        <v>2018</v>
      </c>
      <c r="D497" s="11" t="s">
        <v>755</v>
      </c>
      <c r="E497" s="12">
        <v>4438</v>
      </c>
      <c r="F497" s="13">
        <v>1595.4853629976581</v>
      </c>
      <c r="G497" s="10" t="s">
        <v>328</v>
      </c>
      <c r="H497" s="9" t="s">
        <v>756</v>
      </c>
    </row>
    <row r="498" spans="1:8" x14ac:dyDescent="0.2">
      <c r="A498" s="10" t="s">
        <v>20</v>
      </c>
      <c r="B498" s="9" t="s">
        <v>81</v>
      </c>
      <c r="C498" s="9">
        <f t="shared" si="7"/>
        <v>2017</v>
      </c>
      <c r="D498" s="11">
        <v>43028</v>
      </c>
      <c r="E498" s="12">
        <v>2059</v>
      </c>
      <c r="F498" s="13">
        <v>605.40163934426232</v>
      </c>
      <c r="G498" s="10" t="s">
        <v>328</v>
      </c>
      <c r="H498" s="9" t="s">
        <v>757</v>
      </c>
    </row>
    <row r="499" spans="1:8" x14ac:dyDescent="0.2">
      <c r="A499" s="10" t="s">
        <v>32</v>
      </c>
      <c r="B499" s="9" t="s">
        <v>758</v>
      </c>
      <c r="C499" s="9">
        <f t="shared" si="7"/>
        <v>2017</v>
      </c>
      <c r="D499" s="11" t="s">
        <v>759</v>
      </c>
      <c r="E499" s="12">
        <v>6300</v>
      </c>
      <c r="F499" s="13">
        <v>1739.9297423887588</v>
      </c>
      <c r="G499" s="10" t="s">
        <v>328</v>
      </c>
      <c r="H499" s="9" t="s">
        <v>760</v>
      </c>
    </row>
    <row r="500" spans="1:8" x14ac:dyDescent="0.2">
      <c r="A500" s="10" t="s">
        <v>32</v>
      </c>
      <c r="B500" s="9" t="s">
        <v>62</v>
      </c>
      <c r="C500" s="9">
        <f t="shared" si="7"/>
        <v>2014</v>
      </c>
      <c r="D500" s="11">
        <v>41757</v>
      </c>
      <c r="E500" s="12">
        <v>5546</v>
      </c>
      <c r="F500" s="13">
        <v>90</v>
      </c>
      <c r="G500" s="10" t="s">
        <v>328</v>
      </c>
      <c r="H500" s="9" t="s">
        <v>761</v>
      </c>
    </row>
    <row r="501" spans="1:8" x14ac:dyDescent="0.2">
      <c r="A501" s="10" t="s">
        <v>32</v>
      </c>
      <c r="B501" s="9" t="s">
        <v>762</v>
      </c>
      <c r="C501" s="9">
        <f t="shared" si="7"/>
        <v>2015</v>
      </c>
      <c r="D501" s="11" t="s">
        <v>763</v>
      </c>
      <c r="E501" s="12">
        <v>5178</v>
      </c>
      <c r="F501" s="13">
        <v>289.89168618267013</v>
      </c>
      <c r="G501" s="10" t="s">
        <v>328</v>
      </c>
      <c r="H501" s="9" t="s">
        <v>764</v>
      </c>
    </row>
    <row r="502" spans="1:8" x14ac:dyDescent="0.2">
      <c r="A502" s="10" t="s">
        <v>32</v>
      </c>
      <c r="B502" s="9" t="s">
        <v>346</v>
      </c>
      <c r="C502" s="9">
        <f t="shared" si="7"/>
        <v>2019</v>
      </c>
      <c r="D502" s="11" t="s">
        <v>765</v>
      </c>
      <c r="E502" s="12">
        <v>3070</v>
      </c>
      <c r="F502" s="13">
        <v>850.47131147540995</v>
      </c>
      <c r="G502" s="10" t="s">
        <v>328</v>
      </c>
      <c r="H502" s="9" t="s">
        <v>766</v>
      </c>
    </row>
    <row r="503" spans="1:8" x14ac:dyDescent="0.2">
      <c r="A503" s="10" t="s">
        <v>20</v>
      </c>
      <c r="B503" s="9" t="s">
        <v>186</v>
      </c>
      <c r="C503" s="9">
        <f t="shared" si="7"/>
        <v>2010</v>
      </c>
      <c r="D503" s="11">
        <v>40343</v>
      </c>
      <c r="E503" s="12">
        <v>2408</v>
      </c>
      <c r="F503" s="13">
        <v>90</v>
      </c>
      <c r="G503" s="10" t="s">
        <v>328</v>
      </c>
      <c r="H503" s="9" t="s">
        <v>767</v>
      </c>
    </row>
    <row r="504" spans="1:8" x14ac:dyDescent="0.2">
      <c r="A504" s="10" t="s">
        <v>20</v>
      </c>
      <c r="B504" s="9" t="s">
        <v>30</v>
      </c>
      <c r="C504" s="9">
        <f t="shared" si="7"/>
        <v>2019</v>
      </c>
      <c r="D504" s="11">
        <v>43676</v>
      </c>
      <c r="E504" s="12">
        <v>820.23</v>
      </c>
      <c r="F504" s="13">
        <v>408.95722482435599</v>
      </c>
      <c r="G504" s="10" t="s">
        <v>328</v>
      </c>
      <c r="H504" s="9" t="s">
        <v>768</v>
      </c>
    </row>
    <row r="505" spans="1:8" x14ac:dyDescent="0.2">
      <c r="A505" s="10" t="s">
        <v>20</v>
      </c>
      <c r="B505" s="9" t="s">
        <v>30</v>
      </c>
      <c r="C505" s="9">
        <f t="shared" si="7"/>
        <v>2019</v>
      </c>
      <c r="D505" s="11">
        <v>43796</v>
      </c>
      <c r="E505" s="12">
        <v>803.73</v>
      </c>
      <c r="F505" s="13">
        <v>425.46003512880566</v>
      </c>
      <c r="G505" s="10" t="s">
        <v>328</v>
      </c>
      <c r="H505" s="9" t="s">
        <v>769</v>
      </c>
    </row>
    <row r="506" spans="1:8" x14ac:dyDescent="0.2">
      <c r="A506" s="10" t="s">
        <v>20</v>
      </c>
      <c r="B506" s="9" t="s">
        <v>252</v>
      </c>
      <c r="C506" s="9">
        <f t="shared" si="7"/>
        <v>2016</v>
      </c>
      <c r="D506" s="11">
        <v>42549</v>
      </c>
      <c r="E506" s="12">
        <v>920.1</v>
      </c>
      <c r="F506" s="13">
        <v>190.48094262295086</v>
      </c>
      <c r="G506" s="10" t="s">
        <v>328</v>
      </c>
      <c r="H506" s="9" t="s">
        <v>770</v>
      </c>
    </row>
    <row r="507" spans="1:8" x14ac:dyDescent="0.2">
      <c r="A507" s="10" t="s">
        <v>20</v>
      </c>
      <c r="B507" s="9" t="s">
        <v>771</v>
      </c>
      <c r="C507" s="9">
        <f t="shared" si="7"/>
        <v>2014</v>
      </c>
      <c r="D507" s="11">
        <v>41824</v>
      </c>
      <c r="E507" s="12">
        <v>1294.05</v>
      </c>
      <c r="F507" s="13">
        <v>90</v>
      </c>
      <c r="G507" s="10" t="s">
        <v>328</v>
      </c>
      <c r="H507" s="9" t="s">
        <v>772</v>
      </c>
    </row>
    <row r="508" spans="1:8" x14ac:dyDescent="0.2">
      <c r="A508" s="10" t="s">
        <v>20</v>
      </c>
      <c r="B508" s="9" t="s">
        <v>30</v>
      </c>
      <c r="C508" s="9">
        <f t="shared" si="7"/>
        <v>2017</v>
      </c>
      <c r="D508" s="11">
        <v>42948</v>
      </c>
      <c r="E508" s="12">
        <v>762</v>
      </c>
      <c r="F508" s="13">
        <v>245.61358313817334</v>
      </c>
      <c r="G508" s="10" t="s">
        <v>328</v>
      </c>
      <c r="H508" s="9" t="s">
        <v>773</v>
      </c>
    </row>
    <row r="509" spans="1:8" x14ac:dyDescent="0.2">
      <c r="A509" s="10" t="s">
        <v>20</v>
      </c>
      <c r="B509" s="9" t="s">
        <v>62</v>
      </c>
      <c r="C509" s="9">
        <f t="shared" si="7"/>
        <v>2014</v>
      </c>
      <c r="D509" s="11">
        <v>41758</v>
      </c>
      <c r="E509" s="12">
        <v>4992</v>
      </c>
      <c r="F509" s="13">
        <v>90</v>
      </c>
      <c r="G509" s="10" t="s">
        <v>328</v>
      </c>
      <c r="H509" s="9" t="s">
        <v>774</v>
      </c>
    </row>
    <row r="510" spans="1:8" x14ac:dyDescent="0.2">
      <c r="A510" s="10" t="s">
        <v>20</v>
      </c>
      <c r="B510" s="9" t="s">
        <v>281</v>
      </c>
      <c r="C510" s="9">
        <f t="shared" si="7"/>
        <v>2009</v>
      </c>
      <c r="D510" s="11" t="s">
        <v>775</v>
      </c>
      <c r="E510" s="12">
        <v>891.79041916167751</v>
      </c>
      <c r="F510" s="13">
        <v>90</v>
      </c>
      <c r="G510" s="10" t="s">
        <v>328</v>
      </c>
      <c r="H510" s="9" t="s">
        <v>776</v>
      </c>
    </row>
    <row r="511" spans="1:8" x14ac:dyDescent="0.2">
      <c r="A511" s="10" t="s">
        <v>32</v>
      </c>
      <c r="B511" s="9" t="s">
        <v>190</v>
      </c>
      <c r="C511" s="9">
        <f t="shared" si="7"/>
        <v>2013</v>
      </c>
      <c r="D511" s="11">
        <v>41500</v>
      </c>
      <c r="E511" s="12">
        <v>917</v>
      </c>
      <c r="F511" s="13">
        <v>90</v>
      </c>
      <c r="G511" s="10" t="s">
        <v>328</v>
      </c>
      <c r="H511" s="9" t="s">
        <v>777</v>
      </c>
    </row>
    <row r="512" spans="1:8" x14ac:dyDescent="0.2">
      <c r="A512" s="10" t="s">
        <v>38</v>
      </c>
      <c r="B512" s="9" t="s">
        <v>30</v>
      </c>
      <c r="C512" s="9">
        <f t="shared" si="7"/>
        <v>2019</v>
      </c>
      <c r="D512" s="11">
        <v>43757</v>
      </c>
      <c r="E512" s="12">
        <v>835</v>
      </c>
      <c r="F512" s="13">
        <v>432.63905152224822</v>
      </c>
      <c r="G512" s="10" t="s">
        <v>328</v>
      </c>
      <c r="H512" s="9" t="s">
        <v>778</v>
      </c>
    </row>
    <row r="513" spans="1:8" x14ac:dyDescent="0.2">
      <c r="A513" s="10" t="s">
        <v>38</v>
      </c>
      <c r="B513" s="9" t="s">
        <v>190</v>
      </c>
      <c r="C513" s="9">
        <f t="shared" si="7"/>
        <v>2014</v>
      </c>
      <c r="D513" s="11">
        <v>41821</v>
      </c>
      <c r="E513" s="12">
        <v>1608.1</v>
      </c>
      <c r="F513" s="13">
        <v>90</v>
      </c>
      <c r="G513" s="10" t="s">
        <v>328</v>
      </c>
      <c r="H513" s="9" t="s">
        <v>779</v>
      </c>
    </row>
    <row r="514" spans="1:8" x14ac:dyDescent="0.2">
      <c r="A514" s="10" t="s">
        <v>38</v>
      </c>
      <c r="B514" s="9" t="s">
        <v>264</v>
      </c>
      <c r="C514" s="9">
        <f t="shared" ref="C514:C577" si="8">YEAR(D514)</f>
        <v>2019</v>
      </c>
      <c r="D514" s="11">
        <v>43741</v>
      </c>
      <c r="E514" s="12">
        <v>2880</v>
      </c>
      <c r="F514" s="13">
        <v>1399.7072599531616</v>
      </c>
      <c r="G514" s="10" t="s">
        <v>328</v>
      </c>
      <c r="H514" s="9" t="s">
        <v>780</v>
      </c>
    </row>
    <row r="515" spans="1:8" x14ac:dyDescent="0.2">
      <c r="A515" s="10" t="s">
        <v>32</v>
      </c>
      <c r="B515" s="9" t="s">
        <v>190</v>
      </c>
      <c r="C515" s="9">
        <f t="shared" si="8"/>
        <v>2005</v>
      </c>
      <c r="D515" s="11">
        <v>38534</v>
      </c>
      <c r="E515" s="12">
        <v>835</v>
      </c>
      <c r="F515" s="13">
        <v>90</v>
      </c>
      <c r="G515" s="10" t="s">
        <v>328</v>
      </c>
      <c r="H515" s="9" t="s">
        <v>781</v>
      </c>
    </row>
    <row r="516" spans="1:8" x14ac:dyDescent="0.2">
      <c r="A516" s="10" t="s">
        <v>32</v>
      </c>
      <c r="B516" s="9" t="s">
        <v>190</v>
      </c>
      <c r="C516" s="9">
        <f t="shared" si="8"/>
        <v>2011</v>
      </c>
      <c r="D516" s="11">
        <v>40725</v>
      </c>
      <c r="E516" s="12">
        <v>835.45</v>
      </c>
      <c r="F516" s="13">
        <v>90</v>
      </c>
      <c r="G516" s="10" t="s">
        <v>328</v>
      </c>
      <c r="H516" s="9" t="s">
        <v>782</v>
      </c>
    </row>
    <row r="517" spans="1:8" x14ac:dyDescent="0.2">
      <c r="A517" s="10" t="s">
        <v>32</v>
      </c>
      <c r="B517" s="9" t="s">
        <v>571</v>
      </c>
      <c r="C517" s="9">
        <f t="shared" si="8"/>
        <v>2018</v>
      </c>
      <c r="D517" s="11">
        <v>43325</v>
      </c>
      <c r="E517" s="12">
        <v>7835</v>
      </c>
      <c r="F517" s="13">
        <v>2811.4798009367682</v>
      </c>
      <c r="G517" s="10" t="s">
        <v>328</v>
      </c>
      <c r="H517" s="9" t="s">
        <v>783</v>
      </c>
    </row>
    <row r="518" spans="1:8" x14ac:dyDescent="0.2">
      <c r="A518" s="10" t="s">
        <v>32</v>
      </c>
      <c r="B518" s="9" t="s">
        <v>304</v>
      </c>
      <c r="C518" s="9">
        <f t="shared" si="8"/>
        <v>2013</v>
      </c>
      <c r="D518" s="11">
        <v>41334</v>
      </c>
      <c r="E518" s="12">
        <v>6530.22</v>
      </c>
      <c r="F518" s="13">
        <v>90</v>
      </c>
      <c r="G518" s="10" t="s">
        <v>328</v>
      </c>
      <c r="H518" s="9" t="s">
        <v>784</v>
      </c>
    </row>
    <row r="519" spans="1:8" x14ac:dyDescent="0.2">
      <c r="A519" s="10" t="s">
        <v>109</v>
      </c>
      <c r="B519" s="9" t="s">
        <v>203</v>
      </c>
      <c r="C519" s="9">
        <f t="shared" si="8"/>
        <v>2016</v>
      </c>
      <c r="D519" s="11">
        <v>42697</v>
      </c>
      <c r="E519" s="12">
        <v>6227</v>
      </c>
      <c r="F519" s="13">
        <v>1121.5395199063232</v>
      </c>
      <c r="G519" s="10" t="s">
        <v>328</v>
      </c>
      <c r="H519" s="9" t="s">
        <v>785</v>
      </c>
    </row>
    <row r="520" spans="1:8" x14ac:dyDescent="0.2">
      <c r="A520" s="10" t="s">
        <v>109</v>
      </c>
      <c r="B520" s="9" t="s">
        <v>30</v>
      </c>
      <c r="C520" s="9">
        <f t="shared" si="8"/>
        <v>2019</v>
      </c>
      <c r="D520" s="11">
        <v>43801</v>
      </c>
      <c r="E520" s="12">
        <v>743.23</v>
      </c>
      <c r="F520" s="13">
        <v>396.68900175644029</v>
      </c>
      <c r="G520" s="10" t="s">
        <v>328</v>
      </c>
      <c r="H520" s="9" t="s">
        <v>786</v>
      </c>
    </row>
    <row r="521" spans="1:8" x14ac:dyDescent="0.2">
      <c r="A521" s="10" t="s">
        <v>109</v>
      </c>
      <c r="B521" s="9" t="s">
        <v>252</v>
      </c>
      <c r="C521" s="9">
        <f t="shared" si="8"/>
        <v>2018</v>
      </c>
      <c r="D521" s="11">
        <v>43384</v>
      </c>
      <c r="E521" s="12">
        <v>714</v>
      </c>
      <c r="F521" s="13">
        <v>309.79391100702577</v>
      </c>
      <c r="G521" s="10" t="s">
        <v>328</v>
      </c>
      <c r="H521" s="9" t="s">
        <v>787</v>
      </c>
    </row>
    <row r="522" spans="1:8" x14ac:dyDescent="0.2">
      <c r="A522" s="10" t="s">
        <v>20</v>
      </c>
      <c r="B522" s="9" t="s">
        <v>239</v>
      </c>
      <c r="C522" s="9">
        <f t="shared" si="8"/>
        <v>2019</v>
      </c>
      <c r="D522" s="11">
        <v>43696</v>
      </c>
      <c r="E522" s="12">
        <v>6420</v>
      </c>
      <c r="F522" s="13">
        <v>2996.5573770491801</v>
      </c>
      <c r="G522" s="10" t="s">
        <v>328</v>
      </c>
      <c r="H522" s="9" t="s">
        <v>788</v>
      </c>
    </row>
    <row r="523" spans="1:8" x14ac:dyDescent="0.2">
      <c r="A523" s="10" t="s">
        <v>38</v>
      </c>
      <c r="B523" s="9" t="s">
        <v>453</v>
      </c>
      <c r="C523" s="9">
        <f t="shared" si="8"/>
        <v>2020</v>
      </c>
      <c r="D523" s="11" t="s">
        <v>789</v>
      </c>
      <c r="E523" s="12">
        <v>6634</v>
      </c>
      <c r="F523" s="13">
        <v>3501.4596018735365</v>
      </c>
      <c r="G523" s="10" t="s">
        <v>328</v>
      </c>
      <c r="H523" s="9" t="s">
        <v>790</v>
      </c>
    </row>
    <row r="524" spans="1:8" x14ac:dyDescent="0.2">
      <c r="A524" s="10" t="s">
        <v>38</v>
      </c>
      <c r="B524" s="9" t="s">
        <v>70</v>
      </c>
      <c r="C524" s="9">
        <f t="shared" si="8"/>
        <v>2019</v>
      </c>
      <c r="D524" s="11">
        <v>43559</v>
      </c>
      <c r="E524" s="12">
        <v>10523.74</v>
      </c>
      <c r="F524" s="13">
        <v>4472.6059309133489</v>
      </c>
      <c r="G524" s="10" t="s">
        <v>328</v>
      </c>
      <c r="H524" s="9" t="s">
        <v>791</v>
      </c>
    </row>
    <row r="525" spans="1:8" x14ac:dyDescent="0.2">
      <c r="A525" s="10" t="s">
        <v>38</v>
      </c>
      <c r="B525" s="9" t="s">
        <v>70</v>
      </c>
      <c r="C525" s="9">
        <f t="shared" si="8"/>
        <v>2015</v>
      </c>
      <c r="D525" s="11">
        <v>42164</v>
      </c>
      <c r="E525" s="12">
        <v>9114</v>
      </c>
      <c r="F525" s="13">
        <v>205.84777517564362</v>
      </c>
      <c r="G525" s="10" t="s">
        <v>328</v>
      </c>
      <c r="H525" s="9" t="s">
        <v>792</v>
      </c>
    </row>
    <row r="526" spans="1:8" x14ac:dyDescent="0.2">
      <c r="A526" s="10" t="s">
        <v>20</v>
      </c>
      <c r="B526" s="9" t="s">
        <v>68</v>
      </c>
      <c r="C526" s="9">
        <f t="shared" si="8"/>
        <v>2014</v>
      </c>
      <c r="D526" s="11">
        <v>41921</v>
      </c>
      <c r="E526" s="12">
        <v>7076</v>
      </c>
      <c r="F526" s="13">
        <v>90</v>
      </c>
      <c r="G526" s="10" t="s">
        <v>328</v>
      </c>
      <c r="H526" s="9" t="s">
        <v>793</v>
      </c>
    </row>
    <row r="527" spans="1:8" x14ac:dyDescent="0.2">
      <c r="A527" s="10" t="s">
        <v>109</v>
      </c>
      <c r="B527" s="9" t="s">
        <v>143</v>
      </c>
      <c r="C527" s="9">
        <f t="shared" si="8"/>
        <v>2018</v>
      </c>
      <c r="D527" s="11">
        <v>43300</v>
      </c>
      <c r="E527" s="12">
        <v>8205.9399999999987</v>
      </c>
      <c r="F527" s="13">
        <v>2883.1525761124117</v>
      </c>
      <c r="G527" s="10" t="s">
        <v>328</v>
      </c>
      <c r="H527" s="9" t="s">
        <v>794</v>
      </c>
    </row>
    <row r="528" spans="1:8" x14ac:dyDescent="0.2">
      <c r="A528" s="10" t="s">
        <v>38</v>
      </c>
      <c r="B528" s="9" t="s">
        <v>62</v>
      </c>
      <c r="C528" s="9">
        <f t="shared" si="8"/>
        <v>2017</v>
      </c>
      <c r="D528" s="11">
        <v>42972</v>
      </c>
      <c r="E528" s="12">
        <v>5060.09</v>
      </c>
      <c r="F528" s="13">
        <v>1322.130175644028</v>
      </c>
      <c r="G528" s="10" t="s">
        <v>328</v>
      </c>
      <c r="H528" s="9" t="s">
        <v>795</v>
      </c>
    </row>
    <row r="529" spans="1:8" x14ac:dyDescent="0.2">
      <c r="A529" s="10" t="s">
        <v>796</v>
      </c>
      <c r="B529" s="9" t="s">
        <v>30</v>
      </c>
      <c r="C529" s="9">
        <f t="shared" si="8"/>
        <v>2018</v>
      </c>
      <c r="D529" s="11">
        <v>43301</v>
      </c>
      <c r="E529" s="12">
        <v>820.23</v>
      </c>
      <c r="F529" s="13">
        <v>332.08771370023419</v>
      </c>
      <c r="G529" s="10" t="s">
        <v>328</v>
      </c>
      <c r="H529" s="9" t="s">
        <v>797</v>
      </c>
    </row>
    <row r="530" spans="1:8" x14ac:dyDescent="0.2">
      <c r="A530" s="10" t="s">
        <v>166</v>
      </c>
      <c r="B530" s="9" t="s">
        <v>62</v>
      </c>
      <c r="C530" s="9">
        <f t="shared" si="8"/>
        <v>2017</v>
      </c>
      <c r="D530" s="11">
        <v>42881</v>
      </c>
      <c r="E530" s="12">
        <v>4698.63</v>
      </c>
      <c r="F530" s="13">
        <v>1110.0051024590166</v>
      </c>
      <c r="G530" s="10" t="s">
        <v>328</v>
      </c>
      <c r="H530" s="9" t="s">
        <v>798</v>
      </c>
    </row>
    <row r="531" spans="1:8" x14ac:dyDescent="0.2">
      <c r="A531" s="10" t="s">
        <v>166</v>
      </c>
      <c r="B531" s="9" t="s">
        <v>62</v>
      </c>
      <c r="C531" s="9">
        <f t="shared" si="8"/>
        <v>2019</v>
      </c>
      <c r="D531" s="11">
        <v>43654</v>
      </c>
      <c r="E531" s="12">
        <v>3998</v>
      </c>
      <c r="F531" s="13">
        <v>1831.467213114754</v>
      </c>
      <c r="G531" s="10" t="s">
        <v>328</v>
      </c>
      <c r="H531" s="9" t="s">
        <v>799</v>
      </c>
    </row>
    <row r="532" spans="1:8" x14ac:dyDescent="0.2">
      <c r="A532" s="10" t="s">
        <v>38</v>
      </c>
      <c r="B532" s="9" t="s">
        <v>62</v>
      </c>
      <c r="C532" s="9">
        <f t="shared" si="8"/>
        <v>2015</v>
      </c>
      <c r="D532" s="11">
        <v>42199</v>
      </c>
      <c r="E532" s="12">
        <v>5016</v>
      </c>
      <c r="F532" s="13">
        <v>203.22716627634645</v>
      </c>
      <c r="G532" s="10" t="s">
        <v>328</v>
      </c>
      <c r="H532" s="9" t="s">
        <v>800</v>
      </c>
    </row>
    <row r="533" spans="1:8" x14ac:dyDescent="0.2">
      <c r="A533" s="10" t="s">
        <v>48</v>
      </c>
      <c r="B533" s="9" t="s">
        <v>143</v>
      </c>
      <c r="C533" s="9">
        <f t="shared" si="8"/>
        <v>2020</v>
      </c>
      <c r="D533" s="11">
        <v>44153</v>
      </c>
      <c r="E533" s="12">
        <v>8205.9399999999987</v>
      </c>
      <c r="F533" s="13">
        <v>4902.270497658079</v>
      </c>
      <c r="G533" s="10" t="s">
        <v>328</v>
      </c>
      <c r="H533" s="9" t="s">
        <v>801</v>
      </c>
    </row>
    <row r="534" spans="1:8" x14ac:dyDescent="0.2">
      <c r="A534" s="10" t="s">
        <v>48</v>
      </c>
      <c r="B534" s="9" t="s">
        <v>70</v>
      </c>
      <c r="C534" s="9">
        <f t="shared" si="8"/>
        <v>2014</v>
      </c>
      <c r="D534" s="11">
        <v>41641</v>
      </c>
      <c r="E534" s="12">
        <v>8988</v>
      </c>
      <c r="F534" s="13">
        <v>90</v>
      </c>
      <c r="G534" s="10" t="s">
        <v>328</v>
      </c>
      <c r="H534" s="9" t="s">
        <v>802</v>
      </c>
    </row>
    <row r="535" spans="1:8" x14ac:dyDescent="0.2">
      <c r="A535" s="10" t="s">
        <v>35</v>
      </c>
      <c r="B535" s="9" t="s">
        <v>180</v>
      </c>
      <c r="C535" s="9">
        <f t="shared" si="8"/>
        <v>2016</v>
      </c>
      <c r="D535" s="11">
        <v>42556</v>
      </c>
      <c r="E535" s="12">
        <v>1375</v>
      </c>
      <c r="F535" s="13">
        <v>250.18149882903992</v>
      </c>
      <c r="G535" s="10" t="s">
        <v>328</v>
      </c>
      <c r="H535" s="9" t="s">
        <v>803</v>
      </c>
    </row>
    <row r="536" spans="1:8" x14ac:dyDescent="0.2">
      <c r="A536" s="10" t="s">
        <v>166</v>
      </c>
      <c r="B536" s="9" t="s">
        <v>239</v>
      </c>
      <c r="C536" s="9">
        <f t="shared" si="8"/>
        <v>2019</v>
      </c>
      <c r="D536" s="11">
        <v>43746</v>
      </c>
      <c r="E536" s="12">
        <v>6473</v>
      </c>
      <c r="F536" s="13">
        <v>3113.9982435597194</v>
      </c>
      <c r="G536" s="10" t="s">
        <v>328</v>
      </c>
      <c r="H536" s="9" t="s">
        <v>804</v>
      </c>
    </row>
    <row r="537" spans="1:8" x14ac:dyDescent="0.2">
      <c r="A537" s="10" t="s">
        <v>51</v>
      </c>
      <c r="B537" s="9" t="s">
        <v>676</v>
      </c>
      <c r="C537" s="9">
        <f t="shared" si="8"/>
        <v>2017</v>
      </c>
      <c r="D537" s="11">
        <v>42915</v>
      </c>
      <c r="E537" s="12">
        <v>8189.12</v>
      </c>
      <c r="F537" s="13">
        <v>298.34203278688528</v>
      </c>
      <c r="G537" s="10" t="s">
        <v>328</v>
      </c>
      <c r="H537" s="9" t="s">
        <v>805</v>
      </c>
    </row>
    <row r="538" spans="1:8" x14ac:dyDescent="0.2">
      <c r="A538" s="10" t="s">
        <v>32</v>
      </c>
      <c r="B538" s="9" t="s">
        <v>806</v>
      </c>
      <c r="C538" s="9">
        <f t="shared" si="8"/>
        <v>2018</v>
      </c>
      <c r="D538" s="11" t="s">
        <v>807</v>
      </c>
      <c r="E538" s="12">
        <v>2627</v>
      </c>
      <c r="F538" s="13">
        <v>851.05357142857133</v>
      </c>
      <c r="G538" s="10" t="s">
        <v>328</v>
      </c>
      <c r="H538" s="9" t="s">
        <v>808</v>
      </c>
    </row>
    <row r="539" spans="1:8" x14ac:dyDescent="0.2">
      <c r="A539" s="10" t="s">
        <v>124</v>
      </c>
      <c r="B539" s="9" t="s">
        <v>70</v>
      </c>
      <c r="C539" s="9">
        <f t="shared" si="8"/>
        <v>2015</v>
      </c>
      <c r="D539" s="11">
        <v>42314</v>
      </c>
      <c r="E539" s="12">
        <v>8988</v>
      </c>
      <c r="F539" s="13">
        <v>593.62763466042088</v>
      </c>
      <c r="G539" s="10" t="s">
        <v>328</v>
      </c>
      <c r="H539" s="9" t="s">
        <v>809</v>
      </c>
    </row>
    <row r="540" spans="1:8" x14ac:dyDescent="0.2">
      <c r="A540" s="10" t="s">
        <v>51</v>
      </c>
      <c r="B540" s="9" t="s">
        <v>68</v>
      </c>
      <c r="C540" s="9">
        <f t="shared" si="8"/>
        <v>2020</v>
      </c>
      <c r="D540" s="11">
        <v>44043</v>
      </c>
      <c r="E540" s="12">
        <v>7514.29</v>
      </c>
      <c r="F540" s="13">
        <v>4252.5350322014046</v>
      </c>
      <c r="G540" s="10" t="s">
        <v>328</v>
      </c>
      <c r="H540" s="9" t="s">
        <v>810</v>
      </c>
    </row>
    <row r="541" spans="1:8" x14ac:dyDescent="0.2">
      <c r="A541" s="10" t="s">
        <v>57</v>
      </c>
      <c r="B541" s="9" t="s">
        <v>245</v>
      </c>
      <c r="C541" s="9">
        <f t="shared" si="8"/>
        <v>2017</v>
      </c>
      <c r="D541" s="11">
        <v>42962</v>
      </c>
      <c r="E541" s="12">
        <v>12443</v>
      </c>
      <c r="F541" s="13">
        <v>3127.4607728337241</v>
      </c>
      <c r="G541" s="10" t="s">
        <v>328</v>
      </c>
      <c r="H541" s="9" t="s">
        <v>811</v>
      </c>
    </row>
    <row r="542" spans="1:8" x14ac:dyDescent="0.2">
      <c r="A542" s="10" t="s">
        <v>518</v>
      </c>
      <c r="B542" s="9" t="s">
        <v>27</v>
      </c>
      <c r="C542" s="9">
        <f t="shared" si="8"/>
        <v>2018</v>
      </c>
      <c r="D542" s="11">
        <v>43299</v>
      </c>
      <c r="E542" s="12">
        <v>7237</v>
      </c>
      <c r="F542" s="13">
        <v>2546.3650468384076</v>
      </c>
      <c r="G542" s="10" t="s">
        <v>328</v>
      </c>
      <c r="H542" s="9" t="s">
        <v>812</v>
      </c>
    </row>
    <row r="543" spans="1:8" x14ac:dyDescent="0.2">
      <c r="A543" s="10" t="s">
        <v>518</v>
      </c>
      <c r="B543" s="9" t="s">
        <v>30</v>
      </c>
      <c r="C543" s="9">
        <f t="shared" si="8"/>
        <v>2018</v>
      </c>
      <c r="D543" s="11" t="s">
        <v>813</v>
      </c>
      <c r="E543" s="12">
        <v>835</v>
      </c>
      <c r="F543" s="13">
        <v>357.49707259953163</v>
      </c>
      <c r="G543" s="10" t="s">
        <v>328</v>
      </c>
      <c r="H543" s="9" t="s">
        <v>814</v>
      </c>
    </row>
    <row r="544" spans="1:8" x14ac:dyDescent="0.2">
      <c r="A544" s="10" t="s">
        <v>518</v>
      </c>
      <c r="B544" s="9" t="s">
        <v>815</v>
      </c>
      <c r="C544" s="9">
        <f t="shared" si="8"/>
        <v>2014</v>
      </c>
      <c r="D544" s="11" t="s">
        <v>816</v>
      </c>
      <c r="E544" s="12">
        <v>4838.9324000000006</v>
      </c>
      <c r="F544" s="13">
        <v>90</v>
      </c>
      <c r="G544" s="10" t="s">
        <v>328</v>
      </c>
      <c r="H544" s="9" t="s">
        <v>817</v>
      </c>
    </row>
    <row r="545" spans="1:8" x14ac:dyDescent="0.2">
      <c r="A545" s="10" t="s">
        <v>518</v>
      </c>
      <c r="B545" s="9" t="s">
        <v>115</v>
      </c>
      <c r="C545" s="9">
        <f t="shared" si="8"/>
        <v>2020</v>
      </c>
      <c r="D545" s="11" t="s">
        <v>818</v>
      </c>
      <c r="E545" s="12">
        <v>7319</v>
      </c>
      <c r="F545" s="13">
        <v>3988.7558548009365</v>
      </c>
      <c r="G545" s="10" t="s">
        <v>328</v>
      </c>
      <c r="H545" s="9" t="s">
        <v>819</v>
      </c>
    </row>
    <row r="546" spans="1:8" x14ac:dyDescent="0.2">
      <c r="A546" s="10" t="s">
        <v>107</v>
      </c>
      <c r="B546" s="9" t="s">
        <v>62</v>
      </c>
      <c r="C546" s="9">
        <f t="shared" si="8"/>
        <v>2020</v>
      </c>
      <c r="D546" s="11">
        <v>44067</v>
      </c>
      <c r="E546" s="12">
        <v>5214</v>
      </c>
      <c r="F546" s="13">
        <v>2993.4010538641687</v>
      </c>
      <c r="G546" s="10" t="s">
        <v>328</v>
      </c>
      <c r="H546" s="9" t="s">
        <v>820</v>
      </c>
    </row>
    <row r="547" spans="1:8" x14ac:dyDescent="0.2">
      <c r="A547" s="10" t="s">
        <v>523</v>
      </c>
      <c r="B547" s="9" t="s">
        <v>70</v>
      </c>
      <c r="C547" s="9">
        <f t="shared" si="8"/>
        <v>2010</v>
      </c>
      <c r="D547" s="11">
        <v>40193</v>
      </c>
      <c r="E547" s="12">
        <v>8342</v>
      </c>
      <c r="F547" s="13">
        <v>90</v>
      </c>
      <c r="G547" s="10" t="s">
        <v>328</v>
      </c>
      <c r="H547" s="9" t="s">
        <v>821</v>
      </c>
    </row>
    <row r="548" spans="1:8" x14ac:dyDescent="0.2">
      <c r="A548" s="10" t="s">
        <v>518</v>
      </c>
      <c r="B548" s="9" t="s">
        <v>295</v>
      </c>
      <c r="C548" s="9">
        <f t="shared" si="8"/>
        <v>2016</v>
      </c>
      <c r="D548" s="11" t="s">
        <v>822</v>
      </c>
      <c r="E548" s="12">
        <v>4860</v>
      </c>
      <c r="F548" s="13">
        <v>90</v>
      </c>
      <c r="G548" s="10" t="s">
        <v>328</v>
      </c>
      <c r="H548" s="9" t="s">
        <v>823</v>
      </c>
    </row>
    <row r="549" spans="1:8" x14ac:dyDescent="0.2">
      <c r="A549" s="10" t="s">
        <v>518</v>
      </c>
      <c r="B549" s="9" t="s">
        <v>824</v>
      </c>
      <c r="C549" s="9">
        <f t="shared" si="8"/>
        <v>2016</v>
      </c>
      <c r="D549" s="11">
        <v>42410</v>
      </c>
      <c r="E549" s="12">
        <v>9160.9500000000007</v>
      </c>
      <c r="F549" s="13">
        <v>857.52795667447299</v>
      </c>
      <c r="G549" s="10" t="s">
        <v>328</v>
      </c>
      <c r="H549" s="9" t="s">
        <v>825</v>
      </c>
    </row>
    <row r="550" spans="1:8" x14ac:dyDescent="0.2">
      <c r="A550" s="10" t="s">
        <v>518</v>
      </c>
      <c r="B550" s="9" t="s">
        <v>68</v>
      </c>
      <c r="C550" s="9">
        <f t="shared" si="8"/>
        <v>2019</v>
      </c>
      <c r="D550" s="11">
        <v>43740</v>
      </c>
      <c r="E550" s="12">
        <v>7238</v>
      </c>
      <c r="F550" s="13">
        <v>3465.6323185011706</v>
      </c>
      <c r="G550" s="10" t="s">
        <v>328</v>
      </c>
      <c r="H550" s="9" t="s">
        <v>826</v>
      </c>
    </row>
    <row r="551" spans="1:8" x14ac:dyDescent="0.2">
      <c r="A551" s="10" t="s">
        <v>227</v>
      </c>
      <c r="B551" s="9" t="s">
        <v>88</v>
      </c>
      <c r="C551" s="9">
        <f t="shared" si="8"/>
        <v>2019</v>
      </c>
      <c r="D551" s="11">
        <v>43796</v>
      </c>
      <c r="E551" s="12">
        <v>3593</v>
      </c>
      <c r="F551" s="13">
        <v>1793.9660421545668</v>
      </c>
      <c r="G551" s="10" t="s">
        <v>328</v>
      </c>
      <c r="H551" s="9" t="s">
        <v>827</v>
      </c>
    </row>
    <row r="552" spans="1:8" x14ac:dyDescent="0.2">
      <c r="A552" s="10" t="s">
        <v>523</v>
      </c>
      <c r="B552" s="9" t="s">
        <v>30</v>
      </c>
      <c r="C552" s="9">
        <f t="shared" si="8"/>
        <v>2019</v>
      </c>
      <c r="D552" s="11">
        <v>43532</v>
      </c>
      <c r="E552" s="12">
        <v>759.73</v>
      </c>
      <c r="F552" s="13">
        <v>354.43172131147543</v>
      </c>
      <c r="G552" s="10" t="s">
        <v>328</v>
      </c>
      <c r="H552" s="9" t="s">
        <v>828</v>
      </c>
    </row>
    <row r="553" spans="1:8" x14ac:dyDescent="0.2">
      <c r="A553" s="10" t="s">
        <v>523</v>
      </c>
      <c r="B553" s="9" t="s">
        <v>62</v>
      </c>
      <c r="C553" s="9">
        <f t="shared" si="8"/>
        <v>2018</v>
      </c>
      <c r="D553" s="11">
        <v>43409</v>
      </c>
      <c r="E553" s="12">
        <v>6138.8799999999992</v>
      </c>
      <c r="F553" s="13">
        <v>2361.175737704918</v>
      </c>
      <c r="G553" s="10" t="s">
        <v>328</v>
      </c>
      <c r="H553" s="9" t="s">
        <v>829</v>
      </c>
    </row>
    <row r="554" spans="1:8" x14ac:dyDescent="0.2">
      <c r="A554" s="10" t="s">
        <v>523</v>
      </c>
      <c r="B554" s="9" t="s">
        <v>62</v>
      </c>
      <c r="C554" s="9">
        <f t="shared" si="8"/>
        <v>2016</v>
      </c>
      <c r="D554" s="11">
        <v>42641</v>
      </c>
      <c r="E554" s="12">
        <v>4991</v>
      </c>
      <c r="F554" s="13">
        <v>832.91305620608864</v>
      </c>
      <c r="G554" s="10" t="s">
        <v>328</v>
      </c>
      <c r="H554" s="9" t="s">
        <v>830</v>
      </c>
    </row>
    <row r="555" spans="1:8" x14ac:dyDescent="0.2">
      <c r="A555" s="10" t="s">
        <v>523</v>
      </c>
      <c r="B555" s="9" t="s">
        <v>831</v>
      </c>
      <c r="C555" s="9">
        <f t="shared" si="8"/>
        <v>2020</v>
      </c>
      <c r="D555" s="11" t="s">
        <v>832</v>
      </c>
      <c r="E555" s="12">
        <v>9495</v>
      </c>
      <c r="F555" s="13">
        <v>5540.4537470725991</v>
      </c>
      <c r="G555" s="10" t="s">
        <v>328</v>
      </c>
      <c r="H555" s="9" t="s">
        <v>833</v>
      </c>
    </row>
    <row r="556" spans="1:8" x14ac:dyDescent="0.2">
      <c r="A556" s="10" t="s">
        <v>518</v>
      </c>
      <c r="B556" s="9" t="s">
        <v>571</v>
      </c>
      <c r="C556" s="9">
        <f t="shared" si="8"/>
        <v>2017</v>
      </c>
      <c r="D556" s="11">
        <v>42993</v>
      </c>
      <c r="E556" s="12">
        <v>7835</v>
      </c>
      <c r="F556" s="13">
        <v>2061.6612997658081</v>
      </c>
      <c r="G556" s="10" t="s">
        <v>328</v>
      </c>
      <c r="H556" s="9" t="s">
        <v>834</v>
      </c>
    </row>
    <row r="557" spans="1:8" x14ac:dyDescent="0.2">
      <c r="A557" s="10" t="s">
        <v>518</v>
      </c>
      <c r="B557" s="9" t="s">
        <v>81</v>
      </c>
      <c r="C557" s="9">
        <f t="shared" si="8"/>
        <v>2019</v>
      </c>
      <c r="D557" s="11">
        <v>43703</v>
      </c>
      <c r="E557" s="12">
        <v>2356</v>
      </c>
      <c r="F557" s="13">
        <v>1126.1791569086649</v>
      </c>
      <c r="G557" s="10" t="s">
        <v>328</v>
      </c>
      <c r="H557" s="9" t="s">
        <v>835</v>
      </c>
    </row>
    <row r="558" spans="1:8" x14ac:dyDescent="0.2">
      <c r="A558" s="10" t="s">
        <v>518</v>
      </c>
      <c r="B558" s="9" t="s">
        <v>91</v>
      </c>
      <c r="C558" s="9">
        <f t="shared" si="8"/>
        <v>2019</v>
      </c>
      <c r="D558" s="11">
        <v>43691</v>
      </c>
      <c r="E558" s="12">
        <v>1218.23</v>
      </c>
      <c r="F558" s="13">
        <v>595.07006147540983</v>
      </c>
      <c r="G558" s="10" t="s">
        <v>328</v>
      </c>
      <c r="H558" s="9" t="s">
        <v>836</v>
      </c>
    </row>
    <row r="559" spans="1:8" x14ac:dyDescent="0.2">
      <c r="A559" s="10" t="s">
        <v>518</v>
      </c>
      <c r="B559" s="9" t="s">
        <v>68</v>
      </c>
      <c r="C559" s="9">
        <f t="shared" si="8"/>
        <v>2018</v>
      </c>
      <c r="D559" s="11">
        <v>43350</v>
      </c>
      <c r="E559" s="12">
        <v>14806.02</v>
      </c>
      <c r="F559" s="13">
        <v>5377.9990046838411</v>
      </c>
      <c r="G559" s="10" t="s">
        <v>328</v>
      </c>
      <c r="H559" s="9" t="s">
        <v>837</v>
      </c>
    </row>
    <row r="560" spans="1:8" x14ac:dyDescent="0.2">
      <c r="A560" s="10" t="s">
        <v>227</v>
      </c>
      <c r="B560" s="9" t="s">
        <v>239</v>
      </c>
      <c r="C560" s="9">
        <f t="shared" si="8"/>
        <v>2015</v>
      </c>
      <c r="D560" s="11">
        <v>42198</v>
      </c>
      <c r="E560" s="12">
        <v>6386</v>
      </c>
      <c r="F560" s="13">
        <v>233.07611241217819</v>
      </c>
      <c r="G560" s="10" t="s">
        <v>328</v>
      </c>
      <c r="H560" s="9" t="s">
        <v>838</v>
      </c>
    </row>
    <row r="561" spans="1:8" x14ac:dyDescent="0.2">
      <c r="A561" s="10" t="s">
        <v>523</v>
      </c>
      <c r="B561" s="9" t="s">
        <v>30</v>
      </c>
      <c r="C561" s="9">
        <f t="shared" si="8"/>
        <v>2019</v>
      </c>
      <c r="D561" s="11">
        <v>43601</v>
      </c>
      <c r="E561" s="12">
        <v>820.23</v>
      </c>
      <c r="F561" s="13">
        <v>393.58332259953158</v>
      </c>
      <c r="G561" s="10" t="s">
        <v>328</v>
      </c>
      <c r="H561" s="9" t="s">
        <v>839</v>
      </c>
    </row>
    <row r="562" spans="1:8" x14ac:dyDescent="0.2">
      <c r="A562" s="10" t="s">
        <v>124</v>
      </c>
      <c r="B562" s="9" t="s">
        <v>62</v>
      </c>
      <c r="C562" s="9">
        <f t="shared" si="8"/>
        <v>2019</v>
      </c>
      <c r="D562" s="11">
        <v>43658</v>
      </c>
      <c r="E562" s="12">
        <v>5141.59</v>
      </c>
      <c r="F562" s="13">
        <v>2350.8915163934425</v>
      </c>
      <c r="G562" s="10" t="s">
        <v>328</v>
      </c>
      <c r="H562" s="9" t="s">
        <v>840</v>
      </c>
    </row>
    <row r="563" spans="1:8" x14ac:dyDescent="0.2">
      <c r="A563" s="10" t="s">
        <v>160</v>
      </c>
      <c r="B563" s="9" t="s">
        <v>91</v>
      </c>
      <c r="C563" s="9">
        <f t="shared" si="8"/>
        <v>2013</v>
      </c>
      <c r="D563" s="11">
        <v>41283</v>
      </c>
      <c r="E563" s="12">
        <v>1218.23</v>
      </c>
      <c r="F563" s="13">
        <v>90</v>
      </c>
      <c r="G563" s="10" t="s">
        <v>328</v>
      </c>
      <c r="H563" s="9" t="s">
        <v>841</v>
      </c>
    </row>
    <row r="564" spans="1:8" x14ac:dyDescent="0.2">
      <c r="A564" s="10" t="s">
        <v>51</v>
      </c>
      <c r="B564" s="9" t="s">
        <v>143</v>
      </c>
      <c r="C564" s="9">
        <f t="shared" si="8"/>
        <v>2019</v>
      </c>
      <c r="D564" s="11">
        <v>43679</v>
      </c>
      <c r="E564" s="12">
        <v>7727.59</v>
      </c>
      <c r="F564" s="13">
        <v>3561.9651083138174</v>
      </c>
      <c r="G564" s="10" t="s">
        <v>328</v>
      </c>
      <c r="H564" s="9" t="s">
        <v>842</v>
      </c>
    </row>
    <row r="565" spans="1:8" x14ac:dyDescent="0.2">
      <c r="A565" s="10" t="s">
        <v>35</v>
      </c>
      <c r="B565" s="9" t="s">
        <v>843</v>
      </c>
      <c r="C565" s="9">
        <f t="shared" si="8"/>
        <v>2020</v>
      </c>
      <c r="D565" s="11" t="s">
        <v>844</v>
      </c>
      <c r="E565" s="12">
        <v>140.91999999999999</v>
      </c>
      <c r="F565" s="13">
        <v>99.542606557377042</v>
      </c>
      <c r="G565" s="10" t="s">
        <v>328</v>
      </c>
      <c r="H565" s="9" t="s">
        <v>845</v>
      </c>
    </row>
    <row r="566" spans="1:8" x14ac:dyDescent="0.2">
      <c r="A566" s="10" t="s">
        <v>48</v>
      </c>
      <c r="B566" s="9" t="s">
        <v>843</v>
      </c>
      <c r="C566" s="9">
        <f t="shared" si="8"/>
        <v>2018</v>
      </c>
      <c r="D566" s="11" t="s">
        <v>846</v>
      </c>
      <c r="E566" s="12">
        <v>158</v>
      </c>
      <c r="F566" s="13">
        <v>98.37868852459016</v>
      </c>
      <c r="G566" s="10" t="s">
        <v>328</v>
      </c>
      <c r="H566" s="9" t="s">
        <v>847</v>
      </c>
    </row>
    <row r="567" spans="1:8" x14ac:dyDescent="0.2">
      <c r="A567" s="10" t="s">
        <v>43</v>
      </c>
      <c r="B567" s="9" t="s">
        <v>27</v>
      </c>
      <c r="C567" s="9">
        <f t="shared" si="8"/>
        <v>2017</v>
      </c>
      <c r="D567" s="11">
        <v>42919</v>
      </c>
      <c r="E567" s="12">
        <v>8332</v>
      </c>
      <c r="F567" s="13">
        <v>2010.7810304449649</v>
      </c>
      <c r="G567" s="10" t="s">
        <v>328</v>
      </c>
      <c r="H567" s="9" t="s">
        <v>848</v>
      </c>
    </row>
    <row r="568" spans="1:8" x14ac:dyDescent="0.2">
      <c r="A568" s="10" t="s">
        <v>35</v>
      </c>
      <c r="B568" s="9" t="s">
        <v>58</v>
      </c>
      <c r="C568" s="9">
        <f t="shared" si="8"/>
        <v>2017</v>
      </c>
      <c r="D568" s="11">
        <v>42906</v>
      </c>
      <c r="E568" s="12">
        <v>1025</v>
      </c>
      <c r="F568" s="13">
        <v>298.23477751756445</v>
      </c>
      <c r="G568" s="10" t="s">
        <v>328</v>
      </c>
      <c r="H568" s="9" t="s">
        <v>849</v>
      </c>
    </row>
    <row r="569" spans="1:8" x14ac:dyDescent="0.2">
      <c r="A569" s="10" t="s">
        <v>850</v>
      </c>
      <c r="B569" s="9" t="s">
        <v>143</v>
      </c>
      <c r="C569" s="9">
        <f t="shared" si="8"/>
        <v>2021</v>
      </c>
      <c r="D569" s="11">
        <v>44412</v>
      </c>
      <c r="E569" s="12">
        <v>8205.9399999999987</v>
      </c>
      <c r="F569" s="13">
        <v>5515.3438173302102</v>
      </c>
      <c r="G569" s="10" t="s">
        <v>328</v>
      </c>
      <c r="H569" s="9" t="s">
        <v>851</v>
      </c>
    </row>
    <row r="570" spans="1:8" x14ac:dyDescent="0.2">
      <c r="A570" s="10" t="s">
        <v>32</v>
      </c>
      <c r="B570" s="9" t="s">
        <v>68</v>
      </c>
      <c r="C570" s="9">
        <f t="shared" si="8"/>
        <v>2017</v>
      </c>
      <c r="D570" s="11">
        <v>43088</v>
      </c>
      <c r="E570" s="12">
        <v>7070.94</v>
      </c>
      <c r="F570" s="13">
        <v>2059.7043091334899</v>
      </c>
      <c r="G570" s="10" t="s">
        <v>328</v>
      </c>
      <c r="H570" s="9" t="s">
        <v>852</v>
      </c>
    </row>
    <row r="571" spans="1:8" x14ac:dyDescent="0.2">
      <c r="A571" s="10" t="s">
        <v>29</v>
      </c>
      <c r="B571" s="9" t="s">
        <v>30</v>
      </c>
      <c r="C571" s="9">
        <f t="shared" si="8"/>
        <v>2019</v>
      </c>
      <c r="D571" s="11">
        <v>43566</v>
      </c>
      <c r="E571" s="12">
        <v>835</v>
      </c>
      <c r="F571" s="13">
        <v>392.66100702576114</v>
      </c>
      <c r="G571" s="10" t="s">
        <v>328</v>
      </c>
      <c r="H571" s="9" t="s">
        <v>853</v>
      </c>
    </row>
    <row r="572" spans="1:8" x14ac:dyDescent="0.2">
      <c r="A572" s="10" t="s">
        <v>220</v>
      </c>
      <c r="B572" s="9" t="s">
        <v>854</v>
      </c>
      <c r="C572" s="9">
        <f t="shared" si="8"/>
        <v>2020</v>
      </c>
      <c r="D572" s="11" t="s">
        <v>855</v>
      </c>
      <c r="E572" s="12">
        <v>3847</v>
      </c>
      <c r="F572" s="13">
        <v>2010.2341920374706</v>
      </c>
      <c r="G572" s="10" t="s">
        <v>328</v>
      </c>
      <c r="H572" s="9" t="s">
        <v>856</v>
      </c>
    </row>
    <row r="573" spans="1:8" x14ac:dyDescent="0.2">
      <c r="A573" s="10" t="s">
        <v>124</v>
      </c>
      <c r="B573" s="9" t="s">
        <v>723</v>
      </c>
      <c r="C573" s="9">
        <f t="shared" si="8"/>
        <v>2021</v>
      </c>
      <c r="D573" s="11">
        <v>44348</v>
      </c>
      <c r="E573" s="12">
        <v>563</v>
      </c>
      <c r="F573" s="13">
        <v>361.60983606557375</v>
      </c>
      <c r="G573" s="10" t="s">
        <v>328</v>
      </c>
      <c r="H573" s="9" t="s">
        <v>857</v>
      </c>
    </row>
    <row r="574" spans="1:8" x14ac:dyDescent="0.2">
      <c r="A574" s="10" t="s">
        <v>124</v>
      </c>
      <c r="B574" s="9" t="s">
        <v>325</v>
      </c>
      <c r="C574" s="9">
        <f t="shared" si="8"/>
        <v>2019</v>
      </c>
      <c r="D574" s="11">
        <v>43580</v>
      </c>
      <c r="E574" s="12">
        <v>3687</v>
      </c>
      <c r="F574" s="13">
        <v>1614.5374707259955</v>
      </c>
      <c r="G574" s="10" t="s">
        <v>328</v>
      </c>
      <c r="H574" s="9" t="s">
        <v>858</v>
      </c>
    </row>
    <row r="575" spans="1:8" x14ac:dyDescent="0.2">
      <c r="A575" s="10" t="s">
        <v>850</v>
      </c>
      <c r="B575" s="9" t="s">
        <v>239</v>
      </c>
      <c r="C575" s="9">
        <f t="shared" si="8"/>
        <v>2018</v>
      </c>
      <c r="D575" s="11">
        <v>43384</v>
      </c>
      <c r="E575" s="12">
        <v>6636.59</v>
      </c>
      <c r="F575" s="13">
        <v>2501.2909133489466</v>
      </c>
      <c r="G575" s="10" t="s">
        <v>328</v>
      </c>
      <c r="H575" s="9" t="s">
        <v>859</v>
      </c>
    </row>
    <row r="576" spans="1:8" x14ac:dyDescent="0.2">
      <c r="A576" s="10" t="s">
        <v>850</v>
      </c>
      <c r="B576" s="9" t="s">
        <v>70</v>
      </c>
      <c r="C576" s="9">
        <f t="shared" si="8"/>
        <v>2020</v>
      </c>
      <c r="D576" s="11">
        <v>44063</v>
      </c>
      <c r="E576" s="12">
        <v>10523.74</v>
      </c>
      <c r="F576" s="13">
        <v>6007.5839637002346</v>
      </c>
      <c r="G576" s="10" t="s">
        <v>328</v>
      </c>
      <c r="H576" s="9" t="s">
        <v>860</v>
      </c>
    </row>
    <row r="577" spans="1:8" x14ac:dyDescent="0.2">
      <c r="A577" s="10" t="s">
        <v>850</v>
      </c>
      <c r="B577" s="9" t="s">
        <v>58</v>
      </c>
      <c r="C577" s="9">
        <f t="shared" si="8"/>
        <v>2020</v>
      </c>
      <c r="D577" s="11">
        <v>44179</v>
      </c>
      <c r="E577" s="12">
        <v>1025</v>
      </c>
      <c r="F577" s="13">
        <v>635.49033957845427</v>
      </c>
      <c r="G577" s="10" t="s">
        <v>328</v>
      </c>
      <c r="H577" s="9" t="s">
        <v>861</v>
      </c>
    </row>
    <row r="578" spans="1:8" x14ac:dyDescent="0.2">
      <c r="A578" s="10" t="s">
        <v>850</v>
      </c>
      <c r="B578" s="9" t="s">
        <v>70</v>
      </c>
      <c r="C578" s="9">
        <f t="shared" ref="C578:C641" si="9">YEAR(D578)</f>
        <v>2020</v>
      </c>
      <c r="D578" s="11">
        <v>44196</v>
      </c>
      <c r="E578" s="12">
        <v>10523.74</v>
      </c>
      <c r="F578" s="13">
        <v>6412.6476112412183</v>
      </c>
      <c r="G578" s="10" t="s">
        <v>328</v>
      </c>
      <c r="H578" s="9" t="s">
        <v>862</v>
      </c>
    </row>
    <row r="579" spans="1:8" x14ac:dyDescent="0.2">
      <c r="A579" s="10" t="s">
        <v>850</v>
      </c>
      <c r="B579" s="9" t="s">
        <v>68</v>
      </c>
      <c r="C579" s="9">
        <f t="shared" si="9"/>
        <v>2018</v>
      </c>
      <c r="D579" s="11">
        <v>43426</v>
      </c>
      <c r="E579" s="12">
        <v>7237</v>
      </c>
      <c r="F579" s="13">
        <v>2810.9607728337237</v>
      </c>
      <c r="G579" s="10" t="s">
        <v>328</v>
      </c>
      <c r="H579" s="9" t="s">
        <v>863</v>
      </c>
    </row>
    <row r="580" spans="1:8" x14ac:dyDescent="0.2">
      <c r="A580" s="10" t="s">
        <v>85</v>
      </c>
      <c r="B580" s="9" t="s">
        <v>147</v>
      </c>
      <c r="C580" s="9">
        <f t="shared" si="9"/>
        <v>2019</v>
      </c>
      <c r="D580" s="11">
        <v>43775</v>
      </c>
      <c r="E580" s="12">
        <v>3007</v>
      </c>
      <c r="F580" s="13">
        <v>1488.7075526932085</v>
      </c>
      <c r="G580" s="10" t="s">
        <v>328</v>
      </c>
      <c r="H580" s="9" t="s">
        <v>864</v>
      </c>
    </row>
    <row r="581" spans="1:8" x14ac:dyDescent="0.2">
      <c r="A581" s="10" t="s">
        <v>51</v>
      </c>
      <c r="B581" s="9" t="s">
        <v>62</v>
      </c>
      <c r="C581" s="9">
        <f t="shared" si="9"/>
        <v>2017</v>
      </c>
      <c r="D581" s="11">
        <v>42864</v>
      </c>
      <c r="E581" s="12">
        <v>4404.63</v>
      </c>
      <c r="F581" s="13">
        <v>1023.1863934426233</v>
      </c>
      <c r="G581" s="10" t="s">
        <v>328</v>
      </c>
      <c r="H581" s="9" t="s">
        <v>865</v>
      </c>
    </row>
    <row r="582" spans="1:8" x14ac:dyDescent="0.2">
      <c r="A582" s="10" t="s">
        <v>43</v>
      </c>
      <c r="B582" s="9" t="s">
        <v>239</v>
      </c>
      <c r="C582" s="9">
        <f t="shared" si="9"/>
        <v>2019</v>
      </c>
      <c r="D582" s="11">
        <v>43818</v>
      </c>
      <c r="E582" s="12">
        <v>6420</v>
      </c>
      <c r="F582" s="13">
        <v>3221.5573770491801</v>
      </c>
      <c r="G582" s="10" t="s">
        <v>328</v>
      </c>
      <c r="H582" s="9" t="s">
        <v>866</v>
      </c>
    </row>
    <row r="583" spans="1:8" x14ac:dyDescent="0.2">
      <c r="A583" s="10" t="s">
        <v>32</v>
      </c>
      <c r="B583" s="9" t="s">
        <v>239</v>
      </c>
      <c r="C583" s="9">
        <f t="shared" si="9"/>
        <v>2019</v>
      </c>
      <c r="D583" s="11">
        <v>43679</v>
      </c>
      <c r="E583" s="12">
        <v>6636.59</v>
      </c>
      <c r="F583" s="13">
        <v>3064.0526375878221</v>
      </c>
      <c r="G583" s="10" t="s">
        <v>328</v>
      </c>
      <c r="H583" s="9" t="s">
        <v>867</v>
      </c>
    </row>
    <row r="584" spans="1:8" x14ac:dyDescent="0.2">
      <c r="A584" s="10" t="s">
        <v>20</v>
      </c>
      <c r="B584" s="9" t="s">
        <v>453</v>
      </c>
      <c r="C584" s="9">
        <f t="shared" si="9"/>
        <v>2020</v>
      </c>
      <c r="D584" s="11" t="s">
        <v>868</v>
      </c>
      <c r="E584" s="12">
        <v>6634</v>
      </c>
      <c r="F584" s="13">
        <v>3541.5046838407497</v>
      </c>
      <c r="G584" s="10" t="s">
        <v>328</v>
      </c>
      <c r="H584" s="9" t="s">
        <v>869</v>
      </c>
    </row>
    <row r="585" spans="1:8" x14ac:dyDescent="0.2">
      <c r="A585" s="10" t="s">
        <v>38</v>
      </c>
      <c r="B585" s="9" t="s">
        <v>870</v>
      </c>
      <c r="C585" s="9">
        <f t="shared" si="9"/>
        <v>2022</v>
      </c>
      <c r="D585" s="11">
        <v>44567</v>
      </c>
      <c r="E585" s="12">
        <v>4170</v>
      </c>
      <c r="F585" s="13">
        <v>2991.1563231850118</v>
      </c>
      <c r="G585" s="10" t="s">
        <v>328</v>
      </c>
      <c r="H585" s="9" t="s">
        <v>871</v>
      </c>
    </row>
    <row r="586" spans="1:8" x14ac:dyDescent="0.2">
      <c r="A586" s="10" t="s">
        <v>51</v>
      </c>
      <c r="B586" s="9" t="s">
        <v>498</v>
      </c>
      <c r="C586" s="9">
        <f t="shared" si="9"/>
        <v>2019</v>
      </c>
      <c r="D586" s="11">
        <v>43643</v>
      </c>
      <c r="E586" s="12">
        <v>665</v>
      </c>
      <c r="F586" s="13">
        <v>266.67827868852459</v>
      </c>
      <c r="G586" s="10" t="s">
        <v>328</v>
      </c>
      <c r="H586" s="9" t="s">
        <v>872</v>
      </c>
    </row>
    <row r="587" spans="1:8" x14ac:dyDescent="0.2">
      <c r="A587" s="10" t="s">
        <v>220</v>
      </c>
      <c r="B587" s="9" t="s">
        <v>33</v>
      </c>
      <c r="C587" s="9">
        <f t="shared" si="9"/>
        <v>2016</v>
      </c>
      <c r="D587" s="11">
        <v>42512</v>
      </c>
      <c r="E587" s="12">
        <v>1041</v>
      </c>
      <c r="F587" s="13">
        <v>195.68852459016387</v>
      </c>
      <c r="G587" s="10" t="s">
        <v>328</v>
      </c>
      <c r="H587" s="9" t="s">
        <v>873</v>
      </c>
    </row>
    <row r="588" spans="1:8" x14ac:dyDescent="0.2">
      <c r="A588" s="10" t="s">
        <v>227</v>
      </c>
      <c r="B588" s="9" t="s">
        <v>304</v>
      </c>
      <c r="C588" s="9">
        <f t="shared" si="9"/>
        <v>2019</v>
      </c>
      <c r="D588" s="11">
        <v>43504</v>
      </c>
      <c r="E588" s="12">
        <v>1718</v>
      </c>
      <c r="F588" s="13">
        <v>737.43325526932085</v>
      </c>
      <c r="G588" s="10" t="s">
        <v>328</v>
      </c>
      <c r="H588" s="9" t="s">
        <v>874</v>
      </c>
    </row>
    <row r="589" spans="1:8" x14ac:dyDescent="0.2">
      <c r="A589" s="10" t="s">
        <v>43</v>
      </c>
      <c r="B589" s="9" t="s">
        <v>875</v>
      </c>
      <c r="C589" s="9">
        <f t="shared" si="9"/>
        <v>2019</v>
      </c>
      <c r="D589" s="11">
        <v>43635</v>
      </c>
      <c r="E589" s="12">
        <v>1718</v>
      </c>
      <c r="F589" s="13">
        <v>798.71487119437938</v>
      </c>
      <c r="G589" s="10" t="s">
        <v>328</v>
      </c>
      <c r="H589" s="9" t="s">
        <v>876</v>
      </c>
    </row>
    <row r="590" spans="1:8" x14ac:dyDescent="0.2">
      <c r="A590" s="10" t="s">
        <v>32</v>
      </c>
      <c r="B590" s="9" t="s">
        <v>68</v>
      </c>
      <c r="C590" s="9">
        <f t="shared" si="9"/>
        <v>2018</v>
      </c>
      <c r="D590" s="11">
        <v>43453</v>
      </c>
      <c r="E590" s="12">
        <v>8660</v>
      </c>
      <c r="F590" s="13">
        <v>3422.5</v>
      </c>
      <c r="G590" s="10" t="s">
        <v>877</v>
      </c>
      <c r="H590" s="9" t="s">
        <v>878</v>
      </c>
    </row>
    <row r="591" spans="1:8" x14ac:dyDescent="0.2">
      <c r="A591" s="10" t="s">
        <v>35</v>
      </c>
      <c r="B591" s="9" t="s">
        <v>39</v>
      </c>
      <c r="C591" s="9">
        <f t="shared" si="9"/>
        <v>2018</v>
      </c>
      <c r="D591" s="11">
        <v>43110</v>
      </c>
      <c r="E591" s="12">
        <v>2967</v>
      </c>
      <c r="F591" s="13">
        <v>915.09660421545664</v>
      </c>
      <c r="G591" s="10" t="s">
        <v>877</v>
      </c>
      <c r="H591" s="9" t="s">
        <v>879</v>
      </c>
    </row>
    <row r="592" spans="1:8" x14ac:dyDescent="0.2">
      <c r="A592" s="10" t="s">
        <v>85</v>
      </c>
      <c r="B592" s="9" t="s">
        <v>70</v>
      </c>
      <c r="C592" s="9">
        <f t="shared" si="9"/>
        <v>2017</v>
      </c>
      <c r="D592" s="11">
        <v>42858</v>
      </c>
      <c r="E592" s="12">
        <v>9114.2899999999991</v>
      </c>
      <c r="F592" s="13">
        <v>2033.1457903981263</v>
      </c>
      <c r="G592" s="10" t="s">
        <v>877</v>
      </c>
      <c r="H592" s="9" t="s">
        <v>880</v>
      </c>
    </row>
    <row r="593" spans="1:8" x14ac:dyDescent="0.2">
      <c r="A593" s="10" t="s">
        <v>166</v>
      </c>
      <c r="B593" s="9" t="s">
        <v>81</v>
      </c>
      <c r="C593" s="9">
        <f t="shared" si="9"/>
        <v>2020</v>
      </c>
      <c r="D593" s="11">
        <v>43907</v>
      </c>
      <c r="E593" s="12">
        <v>2356</v>
      </c>
      <c r="F593" s="13">
        <v>1259.7107728337237</v>
      </c>
      <c r="G593" s="10" t="s">
        <v>877</v>
      </c>
      <c r="H593" s="9" t="s">
        <v>881</v>
      </c>
    </row>
    <row r="594" spans="1:8" x14ac:dyDescent="0.2">
      <c r="A594" s="10" t="s">
        <v>518</v>
      </c>
      <c r="B594" s="9" t="s">
        <v>33</v>
      </c>
      <c r="C594" s="9">
        <f t="shared" si="9"/>
        <v>2017</v>
      </c>
      <c r="D594" s="11">
        <v>42775</v>
      </c>
      <c r="E594" s="12">
        <v>759.73</v>
      </c>
      <c r="F594" s="13">
        <v>212.66485655737705</v>
      </c>
      <c r="G594" s="10" t="s">
        <v>877</v>
      </c>
      <c r="H594" s="9" t="s">
        <v>882</v>
      </c>
    </row>
    <row r="595" spans="1:8" x14ac:dyDescent="0.2">
      <c r="A595" s="10" t="s">
        <v>51</v>
      </c>
      <c r="B595" s="9" t="s">
        <v>321</v>
      </c>
      <c r="C595" s="9">
        <f t="shared" si="9"/>
        <v>2017</v>
      </c>
      <c r="D595" s="11">
        <v>42828</v>
      </c>
      <c r="E595" s="12">
        <v>7066</v>
      </c>
      <c r="F595" s="13">
        <v>1529.6276346604213</v>
      </c>
      <c r="G595" s="10" t="s">
        <v>877</v>
      </c>
      <c r="H595" s="9" t="s">
        <v>883</v>
      </c>
    </row>
    <row r="596" spans="1:8" x14ac:dyDescent="0.2">
      <c r="A596" s="10" t="s">
        <v>43</v>
      </c>
      <c r="B596" s="9" t="s">
        <v>76</v>
      </c>
      <c r="C596" s="9">
        <f t="shared" si="9"/>
        <v>2017</v>
      </c>
      <c r="D596" s="11">
        <v>42863</v>
      </c>
      <c r="E596" s="12">
        <v>3777.45</v>
      </c>
      <c r="F596" s="13">
        <v>885.51678864168616</v>
      </c>
      <c r="G596" s="10" t="s">
        <v>877</v>
      </c>
      <c r="H596" s="9" t="s">
        <v>884</v>
      </c>
    </row>
    <row r="597" spans="1:8" x14ac:dyDescent="0.2">
      <c r="A597" s="10" t="s">
        <v>486</v>
      </c>
      <c r="B597" s="9" t="s">
        <v>36</v>
      </c>
      <c r="C597" s="9">
        <f t="shared" si="9"/>
        <v>2018</v>
      </c>
      <c r="D597" s="11">
        <v>43132</v>
      </c>
      <c r="E597" s="12">
        <v>6799</v>
      </c>
      <c r="F597" s="13">
        <v>2068.6733021077284</v>
      </c>
      <c r="G597" s="10" t="s">
        <v>877</v>
      </c>
      <c r="H597" s="9" t="s">
        <v>885</v>
      </c>
    </row>
    <row r="598" spans="1:8" x14ac:dyDescent="0.2">
      <c r="A598" s="10" t="s">
        <v>85</v>
      </c>
      <c r="B598" s="9" t="s">
        <v>81</v>
      </c>
      <c r="C598" s="9">
        <f t="shared" si="9"/>
        <v>2018</v>
      </c>
      <c r="D598" s="11">
        <v>43153</v>
      </c>
      <c r="E598" s="12">
        <v>2356</v>
      </c>
      <c r="F598" s="13">
        <v>766.16744730679159</v>
      </c>
      <c r="G598" s="10" t="s">
        <v>877</v>
      </c>
      <c r="H598" s="9" t="s">
        <v>886</v>
      </c>
    </row>
    <row r="599" spans="1:8" x14ac:dyDescent="0.2">
      <c r="A599" s="10" t="s">
        <v>80</v>
      </c>
      <c r="B599" s="9" t="s">
        <v>58</v>
      </c>
      <c r="C599" s="9">
        <f t="shared" si="9"/>
        <v>2018</v>
      </c>
      <c r="D599" s="11">
        <v>43154</v>
      </c>
      <c r="E599" s="12">
        <v>1025</v>
      </c>
      <c r="F599" s="13">
        <v>363.9373536299766</v>
      </c>
      <c r="G599" s="10" t="s">
        <v>877</v>
      </c>
      <c r="H599" s="9" t="s">
        <v>887</v>
      </c>
    </row>
    <row r="600" spans="1:8" x14ac:dyDescent="0.2">
      <c r="A600" s="10" t="s">
        <v>51</v>
      </c>
      <c r="B600" s="9" t="s">
        <v>888</v>
      </c>
      <c r="C600" s="9">
        <f t="shared" si="9"/>
        <v>2017</v>
      </c>
      <c r="D600" s="11">
        <v>42863</v>
      </c>
      <c r="E600" s="12">
        <v>1589</v>
      </c>
      <c r="F600" s="13">
        <v>96.622540983606541</v>
      </c>
      <c r="G600" s="10" t="s">
        <v>877</v>
      </c>
      <c r="H600" s="9" t="s">
        <v>889</v>
      </c>
    </row>
    <row r="601" spans="1:8" x14ac:dyDescent="0.2">
      <c r="A601" s="10" t="s">
        <v>32</v>
      </c>
      <c r="B601" s="9" t="s">
        <v>228</v>
      </c>
      <c r="C601" s="9">
        <f t="shared" si="9"/>
        <v>2017</v>
      </c>
      <c r="D601" s="11">
        <v>42914</v>
      </c>
      <c r="E601" s="12">
        <v>1800</v>
      </c>
      <c r="F601" s="13">
        <v>132.68852459016398</v>
      </c>
      <c r="G601" s="10" t="s">
        <v>877</v>
      </c>
      <c r="H601" s="9" t="s">
        <v>890</v>
      </c>
    </row>
    <row r="602" spans="1:8" x14ac:dyDescent="0.2">
      <c r="A602" s="10" t="s">
        <v>43</v>
      </c>
      <c r="B602" s="9" t="s">
        <v>62</v>
      </c>
      <c r="C602" s="9">
        <f t="shared" si="9"/>
        <v>2017</v>
      </c>
      <c r="D602" s="11">
        <v>42864</v>
      </c>
      <c r="E602" s="12">
        <v>5110</v>
      </c>
      <c r="F602" s="13">
        <v>1176.8149882903981</v>
      </c>
      <c r="G602" s="10" t="s">
        <v>877</v>
      </c>
      <c r="H602" s="9" t="s">
        <v>891</v>
      </c>
    </row>
    <row r="603" spans="1:8" x14ac:dyDescent="0.2">
      <c r="A603" s="10" t="s">
        <v>32</v>
      </c>
      <c r="B603" s="9" t="s">
        <v>252</v>
      </c>
      <c r="C603" s="9">
        <f t="shared" si="9"/>
        <v>2017</v>
      </c>
      <c r="D603" s="11">
        <v>42801</v>
      </c>
      <c r="E603" s="12">
        <v>714</v>
      </c>
      <c r="F603" s="13">
        <v>208.41744730679159</v>
      </c>
      <c r="G603" s="10" t="s">
        <v>877</v>
      </c>
      <c r="H603" s="9" t="s">
        <v>892</v>
      </c>
    </row>
    <row r="604" spans="1:8" x14ac:dyDescent="0.2">
      <c r="A604" s="10" t="s">
        <v>80</v>
      </c>
      <c r="B604" s="9" t="s">
        <v>36</v>
      </c>
      <c r="C604" s="9">
        <f t="shared" si="9"/>
        <v>2017</v>
      </c>
      <c r="D604" s="11">
        <v>42948</v>
      </c>
      <c r="E604" s="12">
        <v>6799</v>
      </c>
      <c r="F604" s="13">
        <v>1708.9145199063237</v>
      </c>
      <c r="G604" s="10" t="s">
        <v>877</v>
      </c>
      <c r="H604" s="9" t="s">
        <v>893</v>
      </c>
    </row>
    <row r="605" spans="1:8" x14ac:dyDescent="0.2">
      <c r="A605" s="10" t="s">
        <v>43</v>
      </c>
      <c r="B605" s="9" t="s">
        <v>143</v>
      </c>
      <c r="C605" s="9">
        <f t="shared" si="9"/>
        <v>2017</v>
      </c>
      <c r="D605" s="11">
        <v>42921</v>
      </c>
      <c r="E605" s="12">
        <v>8205.9399999999987</v>
      </c>
      <c r="F605" s="13">
        <v>1986.0298419203737</v>
      </c>
      <c r="G605" s="10" t="s">
        <v>877</v>
      </c>
      <c r="H605" s="9" t="s">
        <v>894</v>
      </c>
    </row>
    <row r="606" spans="1:8" x14ac:dyDescent="0.2">
      <c r="A606" s="10" t="s">
        <v>518</v>
      </c>
      <c r="B606" s="9" t="s">
        <v>58</v>
      </c>
      <c r="C606" s="9">
        <f t="shared" si="9"/>
        <v>2017</v>
      </c>
      <c r="D606" s="11">
        <v>42984</v>
      </c>
      <c r="E606" s="12">
        <v>1025</v>
      </c>
      <c r="F606" s="13">
        <v>318.89929742388762</v>
      </c>
      <c r="G606" s="10" t="s">
        <v>877</v>
      </c>
      <c r="H606" s="9" t="s">
        <v>895</v>
      </c>
    </row>
    <row r="607" spans="1:8" x14ac:dyDescent="0.2">
      <c r="A607" s="10" t="s">
        <v>109</v>
      </c>
      <c r="B607" s="9" t="s">
        <v>62</v>
      </c>
      <c r="C607" s="9">
        <f t="shared" si="9"/>
        <v>2017</v>
      </c>
      <c r="D607" s="11">
        <v>42929</v>
      </c>
      <c r="E607" s="12">
        <v>5110</v>
      </c>
      <c r="F607" s="13">
        <v>1271.7652224824355</v>
      </c>
      <c r="G607" s="10" t="s">
        <v>877</v>
      </c>
      <c r="H607" s="9" t="s">
        <v>896</v>
      </c>
    </row>
    <row r="608" spans="1:8" x14ac:dyDescent="0.2">
      <c r="A608" s="10" t="s">
        <v>38</v>
      </c>
      <c r="B608" s="9" t="s">
        <v>58</v>
      </c>
      <c r="C608" s="9">
        <f t="shared" si="9"/>
        <v>2017</v>
      </c>
      <c r="D608" s="11">
        <v>42949</v>
      </c>
      <c r="E608" s="12">
        <v>1025</v>
      </c>
      <c r="F608" s="13">
        <v>309.62675644028104</v>
      </c>
      <c r="G608" s="10" t="s">
        <v>877</v>
      </c>
      <c r="H608" s="9" t="s">
        <v>897</v>
      </c>
    </row>
    <row r="609" spans="1:8" x14ac:dyDescent="0.2">
      <c r="A609" s="10" t="s">
        <v>80</v>
      </c>
      <c r="B609" s="9" t="s">
        <v>898</v>
      </c>
      <c r="C609" s="9">
        <f t="shared" si="9"/>
        <v>2017</v>
      </c>
      <c r="D609" s="11">
        <v>43052</v>
      </c>
      <c r="E609" s="12">
        <v>5450</v>
      </c>
      <c r="F609" s="13">
        <v>1544.2037470725995</v>
      </c>
      <c r="G609" s="10" t="s">
        <v>877</v>
      </c>
      <c r="H609" s="9" t="s">
        <v>899</v>
      </c>
    </row>
    <row r="610" spans="1:8" x14ac:dyDescent="0.2">
      <c r="A610" s="10" t="s">
        <v>43</v>
      </c>
      <c r="B610" s="9" t="s">
        <v>304</v>
      </c>
      <c r="C610" s="9">
        <f t="shared" si="9"/>
        <v>2017</v>
      </c>
      <c r="D610" s="11">
        <v>43027</v>
      </c>
      <c r="E610" s="12">
        <v>6530.22</v>
      </c>
      <c r="F610" s="13">
        <v>1792.0109894613583</v>
      </c>
      <c r="G610" s="10" t="s">
        <v>877</v>
      </c>
      <c r="H610" s="9" t="s">
        <v>900</v>
      </c>
    </row>
    <row r="611" spans="1:8" x14ac:dyDescent="0.2">
      <c r="A611" s="10" t="s">
        <v>43</v>
      </c>
      <c r="B611" s="9" t="s">
        <v>901</v>
      </c>
      <c r="C611" s="9">
        <f t="shared" si="9"/>
        <v>2017</v>
      </c>
      <c r="D611" s="11">
        <v>42986</v>
      </c>
      <c r="E611" s="12">
        <v>835</v>
      </c>
      <c r="F611" s="13">
        <v>271.26170960187358</v>
      </c>
      <c r="G611" s="10" t="s">
        <v>877</v>
      </c>
      <c r="H611" s="9" t="s">
        <v>902</v>
      </c>
    </row>
    <row r="612" spans="1:8" x14ac:dyDescent="0.2">
      <c r="A612" s="10" t="s">
        <v>51</v>
      </c>
      <c r="B612" s="9" t="s">
        <v>27</v>
      </c>
      <c r="C612" s="9">
        <f t="shared" si="9"/>
        <v>2018</v>
      </c>
      <c r="D612" s="11">
        <v>43439</v>
      </c>
      <c r="E612" s="12">
        <v>8187</v>
      </c>
      <c r="F612" s="13">
        <v>3204.8632903981265</v>
      </c>
      <c r="G612" s="10" t="s">
        <v>877</v>
      </c>
      <c r="H612" s="9" t="s">
        <v>903</v>
      </c>
    </row>
    <row r="613" spans="1:8" x14ac:dyDescent="0.2">
      <c r="A613" s="10" t="s">
        <v>20</v>
      </c>
      <c r="B613" s="9" t="s">
        <v>904</v>
      </c>
      <c r="C613" s="9">
        <f t="shared" si="9"/>
        <v>2018</v>
      </c>
      <c r="D613" s="11">
        <v>43419</v>
      </c>
      <c r="E613" s="12">
        <v>7297</v>
      </c>
      <c r="F613" s="13">
        <v>2819.1929156908668</v>
      </c>
      <c r="G613" s="10" t="s">
        <v>877</v>
      </c>
      <c r="H613" s="9" t="s">
        <v>905</v>
      </c>
    </row>
    <row r="614" spans="1:8" x14ac:dyDescent="0.2">
      <c r="A614" s="10" t="s">
        <v>51</v>
      </c>
      <c r="B614" s="9" t="s">
        <v>906</v>
      </c>
      <c r="C614" s="9">
        <f t="shared" si="9"/>
        <v>2018</v>
      </c>
      <c r="D614" s="11">
        <v>43397</v>
      </c>
      <c r="E614" s="12">
        <v>4230</v>
      </c>
      <c r="F614" s="13">
        <v>1626.4373536299768</v>
      </c>
      <c r="G614" s="10" t="s">
        <v>877</v>
      </c>
      <c r="H614" s="9" t="s">
        <v>907</v>
      </c>
    </row>
    <row r="615" spans="1:8" x14ac:dyDescent="0.2">
      <c r="A615" s="10" t="s">
        <v>43</v>
      </c>
      <c r="B615" s="9" t="s">
        <v>30</v>
      </c>
      <c r="C615" s="9">
        <f t="shared" si="9"/>
        <v>2020</v>
      </c>
      <c r="D615" s="11">
        <v>44134</v>
      </c>
      <c r="E615" s="12">
        <v>759.73</v>
      </c>
      <c r="F615" s="13">
        <v>467.17102459016394</v>
      </c>
      <c r="G615" s="10" t="s">
        <v>877</v>
      </c>
      <c r="H615" s="9" t="s">
        <v>908</v>
      </c>
    </row>
    <row r="616" spans="1:8" x14ac:dyDescent="0.2">
      <c r="A616" s="10" t="s">
        <v>38</v>
      </c>
      <c r="B616" s="9" t="s">
        <v>252</v>
      </c>
      <c r="C616" s="9">
        <f t="shared" si="9"/>
        <v>2018</v>
      </c>
      <c r="D616" s="11">
        <v>43384</v>
      </c>
      <c r="E616" s="12">
        <v>688</v>
      </c>
      <c r="F616" s="13">
        <v>300.17330210772838</v>
      </c>
      <c r="G616" s="10" t="s">
        <v>877</v>
      </c>
      <c r="H616" s="9" t="s">
        <v>909</v>
      </c>
    </row>
    <row r="617" spans="1:8" x14ac:dyDescent="0.2">
      <c r="A617" s="10" t="s">
        <v>32</v>
      </c>
      <c r="B617" s="9" t="s">
        <v>30</v>
      </c>
      <c r="C617" s="9">
        <f t="shared" si="9"/>
        <v>2019</v>
      </c>
      <c r="D617" s="11">
        <v>43790</v>
      </c>
      <c r="E617" s="12">
        <v>743.23</v>
      </c>
      <c r="F617" s="13">
        <v>394.68211358313818</v>
      </c>
      <c r="G617" s="10" t="s">
        <v>877</v>
      </c>
      <c r="H617" s="9" t="s">
        <v>910</v>
      </c>
    </row>
    <row r="618" spans="1:8" x14ac:dyDescent="0.2">
      <c r="A618" s="10" t="s">
        <v>124</v>
      </c>
      <c r="B618" s="9" t="s">
        <v>62</v>
      </c>
      <c r="C618" s="9">
        <f t="shared" si="9"/>
        <v>2020</v>
      </c>
      <c r="D618" s="11">
        <v>44133</v>
      </c>
      <c r="E618" s="12">
        <v>5214</v>
      </c>
      <c r="F618" s="13">
        <v>3091.8214285714284</v>
      </c>
      <c r="G618" s="10" t="s">
        <v>877</v>
      </c>
      <c r="H618" s="9" t="s">
        <v>911</v>
      </c>
    </row>
    <row r="619" spans="1:8" x14ac:dyDescent="0.2">
      <c r="A619" s="10" t="s">
        <v>20</v>
      </c>
      <c r="B619" s="9" t="s">
        <v>30</v>
      </c>
      <c r="C619" s="9">
        <f t="shared" si="9"/>
        <v>2018</v>
      </c>
      <c r="D619" s="11">
        <v>43235</v>
      </c>
      <c r="E619" s="12">
        <v>743.23</v>
      </c>
      <c r="F619" s="13">
        <v>293.4254830210773</v>
      </c>
      <c r="G619" s="10" t="s">
        <v>877</v>
      </c>
      <c r="H619" s="9" t="s">
        <v>912</v>
      </c>
    </row>
    <row r="620" spans="1:8" x14ac:dyDescent="0.2">
      <c r="A620" s="10" t="s">
        <v>20</v>
      </c>
      <c r="B620" s="9" t="s">
        <v>239</v>
      </c>
      <c r="C620" s="9">
        <f t="shared" si="9"/>
        <v>2018</v>
      </c>
      <c r="D620" s="11">
        <v>43375</v>
      </c>
      <c r="E620" s="12">
        <v>6636.59</v>
      </c>
      <c r="F620" s="13">
        <v>2484.1219115925064</v>
      </c>
      <c r="G620" s="10" t="s">
        <v>877</v>
      </c>
      <c r="H620" s="9" t="s">
        <v>913</v>
      </c>
    </row>
    <row r="621" spans="1:8" x14ac:dyDescent="0.2">
      <c r="A621" s="10" t="s">
        <v>43</v>
      </c>
      <c r="B621" s="9" t="s">
        <v>120</v>
      </c>
      <c r="C621" s="9">
        <f t="shared" si="9"/>
        <v>2018</v>
      </c>
      <c r="D621" s="11">
        <v>43333</v>
      </c>
      <c r="E621" s="12">
        <v>6436.35</v>
      </c>
      <c r="F621" s="13">
        <v>2332.8959455503518</v>
      </c>
      <c r="G621" s="10" t="s">
        <v>877</v>
      </c>
      <c r="H621" s="9" t="s">
        <v>914</v>
      </c>
    </row>
    <row r="622" spans="1:8" x14ac:dyDescent="0.2">
      <c r="A622" s="10" t="s">
        <v>43</v>
      </c>
      <c r="B622" s="9" t="s">
        <v>68</v>
      </c>
      <c r="C622" s="9">
        <f t="shared" si="9"/>
        <v>2018</v>
      </c>
      <c r="D622" s="11">
        <v>43320</v>
      </c>
      <c r="E622" s="12">
        <v>8116.869999999999</v>
      </c>
      <c r="F622" s="13">
        <v>2899.2049180327867</v>
      </c>
      <c r="G622" s="10" t="s">
        <v>877</v>
      </c>
      <c r="H622" s="9" t="s">
        <v>915</v>
      </c>
    </row>
    <row r="623" spans="1:8" x14ac:dyDescent="0.2">
      <c r="A623" s="10" t="s">
        <v>38</v>
      </c>
      <c r="B623" s="9" t="s">
        <v>304</v>
      </c>
      <c r="C623" s="9">
        <f t="shared" si="9"/>
        <v>2019</v>
      </c>
      <c r="D623" s="11">
        <v>43553</v>
      </c>
      <c r="E623" s="12">
        <v>1718</v>
      </c>
      <c r="F623" s="13">
        <v>760.35538641686185</v>
      </c>
      <c r="G623" s="10" t="s">
        <v>877</v>
      </c>
      <c r="H623" s="9" t="s">
        <v>916</v>
      </c>
    </row>
    <row r="624" spans="1:8" x14ac:dyDescent="0.2">
      <c r="A624" s="10" t="s">
        <v>51</v>
      </c>
      <c r="B624" s="9" t="s">
        <v>36</v>
      </c>
      <c r="C624" s="9">
        <f t="shared" si="9"/>
        <v>2018</v>
      </c>
      <c r="D624" s="11">
        <v>43315</v>
      </c>
      <c r="E624" s="12">
        <v>6799</v>
      </c>
      <c r="F624" s="13">
        <v>2426.4768735363</v>
      </c>
      <c r="G624" s="10" t="s">
        <v>877</v>
      </c>
      <c r="H624" s="9" t="s">
        <v>917</v>
      </c>
    </row>
    <row r="625" spans="1:8" x14ac:dyDescent="0.2">
      <c r="A625" s="10" t="s">
        <v>20</v>
      </c>
      <c r="B625" s="9" t="s">
        <v>918</v>
      </c>
      <c r="C625" s="9">
        <f t="shared" si="9"/>
        <v>2018</v>
      </c>
      <c r="D625" s="11">
        <v>43220</v>
      </c>
      <c r="E625" s="12">
        <v>6982</v>
      </c>
      <c r="F625" s="13">
        <v>2299.6604215456673</v>
      </c>
      <c r="G625" s="10" t="s">
        <v>877</v>
      </c>
      <c r="H625" s="9" t="s">
        <v>919</v>
      </c>
    </row>
    <row r="626" spans="1:8" x14ac:dyDescent="0.2">
      <c r="A626" s="10" t="s">
        <v>20</v>
      </c>
      <c r="B626" s="9" t="s">
        <v>920</v>
      </c>
      <c r="C626" s="9">
        <f t="shared" si="9"/>
        <v>2018</v>
      </c>
      <c r="D626" s="11">
        <v>43440</v>
      </c>
      <c r="E626" s="12">
        <v>6429.8275000000003</v>
      </c>
      <c r="F626" s="13">
        <v>2528.2237412177988</v>
      </c>
      <c r="G626" s="10" t="s">
        <v>877</v>
      </c>
      <c r="H626" s="9" t="s">
        <v>921</v>
      </c>
    </row>
    <row r="627" spans="1:8" x14ac:dyDescent="0.2">
      <c r="A627" s="10" t="s">
        <v>66</v>
      </c>
      <c r="B627" s="9" t="s">
        <v>30</v>
      </c>
      <c r="C627" s="9">
        <f t="shared" si="9"/>
        <v>2018</v>
      </c>
      <c r="D627" s="11">
        <v>43319</v>
      </c>
      <c r="E627" s="12">
        <v>743.23</v>
      </c>
      <c r="F627" s="13">
        <v>308.75081088992977</v>
      </c>
      <c r="G627" s="10" t="s">
        <v>877</v>
      </c>
      <c r="H627" s="9" t="s">
        <v>922</v>
      </c>
    </row>
    <row r="628" spans="1:8" x14ac:dyDescent="0.2">
      <c r="A628" s="10" t="s">
        <v>43</v>
      </c>
      <c r="B628" s="9" t="s">
        <v>81</v>
      </c>
      <c r="C628" s="9">
        <f t="shared" si="9"/>
        <v>2019</v>
      </c>
      <c r="D628" s="11">
        <v>43829</v>
      </c>
      <c r="E628" s="12">
        <v>2356</v>
      </c>
      <c r="F628" s="13">
        <v>1208.6545667447308</v>
      </c>
      <c r="G628" s="10" t="s">
        <v>877</v>
      </c>
      <c r="H628" s="9" t="s">
        <v>923</v>
      </c>
    </row>
    <row r="629" spans="1:8" x14ac:dyDescent="0.2">
      <c r="A629" s="10" t="s">
        <v>35</v>
      </c>
      <c r="B629" s="9" t="s">
        <v>30</v>
      </c>
      <c r="C629" s="9">
        <f t="shared" si="9"/>
        <v>2020</v>
      </c>
      <c r="D629" s="11">
        <v>43939</v>
      </c>
      <c r="E629" s="12">
        <v>835</v>
      </c>
      <c r="F629" s="13">
        <v>470.73331381733021</v>
      </c>
      <c r="G629" s="10" t="s">
        <v>877</v>
      </c>
      <c r="H629" s="9" t="s">
        <v>924</v>
      </c>
    </row>
    <row r="630" spans="1:8" x14ac:dyDescent="0.2">
      <c r="A630" s="10" t="s">
        <v>43</v>
      </c>
      <c r="B630" s="9" t="s">
        <v>831</v>
      </c>
      <c r="C630" s="9">
        <f t="shared" si="9"/>
        <v>2020</v>
      </c>
      <c r="D630" s="11">
        <v>43943</v>
      </c>
      <c r="E630" s="12">
        <v>10086.81</v>
      </c>
      <c r="F630" s="13">
        <v>5408.9387090163937</v>
      </c>
      <c r="G630" s="10" t="s">
        <v>877</v>
      </c>
      <c r="H630" s="9" t="s">
        <v>925</v>
      </c>
    </row>
    <row r="631" spans="1:8" x14ac:dyDescent="0.2">
      <c r="A631" s="10" t="s">
        <v>43</v>
      </c>
      <c r="B631" s="9" t="s">
        <v>264</v>
      </c>
      <c r="C631" s="9">
        <f t="shared" si="9"/>
        <v>2020</v>
      </c>
      <c r="D631" s="11">
        <v>44104</v>
      </c>
      <c r="E631" s="12">
        <v>4466</v>
      </c>
      <c r="F631" s="13">
        <v>2614.1405152224825</v>
      </c>
      <c r="G631" s="10" t="s">
        <v>877</v>
      </c>
      <c r="H631" s="9" t="s">
        <v>926</v>
      </c>
    </row>
    <row r="632" spans="1:8" x14ac:dyDescent="0.2">
      <c r="A632" s="10" t="s">
        <v>220</v>
      </c>
      <c r="B632" s="9" t="s">
        <v>143</v>
      </c>
      <c r="C632" s="9">
        <f t="shared" si="9"/>
        <v>2020</v>
      </c>
      <c r="D632" s="11">
        <v>44181</v>
      </c>
      <c r="E632" s="12">
        <v>8205.9399999999987</v>
      </c>
      <c r="F632" s="13">
        <v>4968.5486943793903</v>
      </c>
      <c r="G632" s="10" t="s">
        <v>877</v>
      </c>
      <c r="H632" s="9" t="s">
        <v>927</v>
      </c>
    </row>
    <row r="633" spans="1:8" x14ac:dyDescent="0.2">
      <c r="A633" s="10" t="s">
        <v>206</v>
      </c>
      <c r="B633" s="9" t="s">
        <v>30</v>
      </c>
      <c r="C633" s="9">
        <f t="shared" si="9"/>
        <v>2019</v>
      </c>
      <c r="D633" s="11">
        <v>43566</v>
      </c>
      <c r="E633" s="12">
        <v>820.23</v>
      </c>
      <c r="F633" s="13">
        <v>386.40883489461362</v>
      </c>
      <c r="G633" s="10" t="s">
        <v>877</v>
      </c>
      <c r="H633" s="9" t="s">
        <v>928</v>
      </c>
    </row>
    <row r="634" spans="1:8" x14ac:dyDescent="0.2">
      <c r="A634" s="10" t="s">
        <v>43</v>
      </c>
      <c r="B634" s="9" t="s">
        <v>239</v>
      </c>
      <c r="C634" s="9">
        <f t="shared" si="9"/>
        <v>2019</v>
      </c>
      <c r="D634" s="11">
        <v>43614</v>
      </c>
      <c r="E634" s="12">
        <v>6583.59</v>
      </c>
      <c r="F634" s="13">
        <v>2916.8745491803284</v>
      </c>
      <c r="G634" s="10" t="s">
        <v>877</v>
      </c>
      <c r="H634" s="9" t="s">
        <v>929</v>
      </c>
    </row>
    <row r="635" spans="1:8" x14ac:dyDescent="0.2">
      <c r="A635" s="10" t="s">
        <v>20</v>
      </c>
      <c r="B635" s="9" t="s">
        <v>152</v>
      </c>
      <c r="C635" s="9">
        <f t="shared" si="9"/>
        <v>2019</v>
      </c>
      <c r="D635" s="11">
        <v>43570</v>
      </c>
      <c r="E635" s="12">
        <v>1175</v>
      </c>
      <c r="F635" s="13">
        <v>537.81908665105379</v>
      </c>
      <c r="G635" s="10" t="s">
        <v>877</v>
      </c>
      <c r="H635" s="9" t="s">
        <v>930</v>
      </c>
    </row>
    <row r="636" spans="1:8" x14ac:dyDescent="0.2">
      <c r="A636" s="10" t="s">
        <v>43</v>
      </c>
      <c r="B636" s="9" t="s">
        <v>228</v>
      </c>
      <c r="C636" s="9">
        <f t="shared" si="9"/>
        <v>2019</v>
      </c>
      <c r="D636" s="11">
        <v>43683</v>
      </c>
      <c r="E636" s="12">
        <v>610</v>
      </c>
      <c r="F636" s="13">
        <v>256.88114754098359</v>
      </c>
      <c r="G636" s="10" t="s">
        <v>877</v>
      </c>
      <c r="H636" s="9" t="s">
        <v>931</v>
      </c>
    </row>
    <row r="637" spans="1:8" x14ac:dyDescent="0.2">
      <c r="A637" s="10" t="s">
        <v>32</v>
      </c>
      <c r="B637" s="9" t="s">
        <v>932</v>
      </c>
      <c r="C637" s="9">
        <f t="shared" si="9"/>
        <v>2019</v>
      </c>
      <c r="D637" s="11">
        <v>43488</v>
      </c>
      <c r="E637" s="12">
        <v>3916</v>
      </c>
      <c r="F637" s="13">
        <v>1610.1779859484775</v>
      </c>
      <c r="G637" s="10" t="s">
        <v>877</v>
      </c>
      <c r="H637" s="9" t="s">
        <v>933</v>
      </c>
    </row>
    <row r="638" spans="1:8" x14ac:dyDescent="0.2">
      <c r="A638" s="10" t="s">
        <v>29</v>
      </c>
      <c r="B638" s="9" t="s">
        <v>505</v>
      </c>
      <c r="C638" s="9">
        <f t="shared" si="9"/>
        <v>2019</v>
      </c>
      <c r="D638" s="11">
        <v>43565</v>
      </c>
      <c r="E638" s="12">
        <v>5030</v>
      </c>
      <c r="F638" s="13">
        <v>1524.7663934426228</v>
      </c>
      <c r="G638" s="10" t="s">
        <v>877</v>
      </c>
      <c r="H638" s="9" t="s">
        <v>934</v>
      </c>
    </row>
    <row r="639" spans="1:8" x14ac:dyDescent="0.2">
      <c r="A639" s="10" t="s">
        <v>43</v>
      </c>
      <c r="B639" s="9" t="s">
        <v>36</v>
      </c>
      <c r="C639" s="9">
        <f t="shared" si="9"/>
        <v>2019</v>
      </c>
      <c r="D639" s="11">
        <v>43684</v>
      </c>
      <c r="E639" s="12">
        <v>6889</v>
      </c>
      <c r="F639" s="13">
        <v>3189.1557377049185</v>
      </c>
      <c r="G639" s="10" t="s">
        <v>877</v>
      </c>
      <c r="H639" s="9" t="s">
        <v>935</v>
      </c>
    </row>
    <row r="640" spans="1:8" x14ac:dyDescent="0.2">
      <c r="A640" s="10" t="s">
        <v>35</v>
      </c>
      <c r="B640" s="9" t="s">
        <v>70</v>
      </c>
      <c r="C640" s="9">
        <f t="shared" si="9"/>
        <v>2019</v>
      </c>
      <c r="D640" s="11">
        <v>43717</v>
      </c>
      <c r="E640" s="12">
        <v>9366.59</v>
      </c>
      <c r="F640" s="13">
        <v>4412.834961943794</v>
      </c>
      <c r="G640" s="10" t="s">
        <v>877</v>
      </c>
      <c r="H640" s="9" t="s">
        <v>936</v>
      </c>
    </row>
    <row r="641" spans="1:8" x14ac:dyDescent="0.2">
      <c r="A641" s="10" t="s">
        <v>109</v>
      </c>
      <c r="B641" s="9" t="s">
        <v>937</v>
      </c>
      <c r="C641" s="9">
        <f t="shared" si="9"/>
        <v>2019</v>
      </c>
      <c r="D641" s="11">
        <v>43717</v>
      </c>
      <c r="E641" s="12">
        <v>9368.2000000000007</v>
      </c>
      <c r="F641" s="13">
        <v>4413.5876463700242</v>
      </c>
      <c r="G641" s="10" t="s">
        <v>877</v>
      </c>
      <c r="H641" s="9" t="s">
        <v>938</v>
      </c>
    </row>
    <row r="642" spans="1:8" x14ac:dyDescent="0.2">
      <c r="A642" s="10" t="s">
        <v>43</v>
      </c>
      <c r="B642" s="9" t="s">
        <v>676</v>
      </c>
      <c r="C642" s="9">
        <f t="shared" ref="C642:C705" si="10">YEAR(D642)</f>
        <v>2019</v>
      </c>
      <c r="D642" s="11">
        <v>43566</v>
      </c>
      <c r="E642" s="12">
        <v>8189.12</v>
      </c>
      <c r="F642" s="13">
        <v>2451.2097049180329</v>
      </c>
      <c r="G642" s="10" t="s">
        <v>877</v>
      </c>
      <c r="H642" s="9" t="s">
        <v>939</v>
      </c>
    </row>
    <row r="643" spans="1:8" x14ac:dyDescent="0.2">
      <c r="A643" s="10" t="s">
        <v>124</v>
      </c>
      <c r="B643" s="9" t="s">
        <v>62</v>
      </c>
      <c r="C643" s="9">
        <f t="shared" si="10"/>
        <v>2019</v>
      </c>
      <c r="D643" s="11">
        <v>43734</v>
      </c>
      <c r="E643" s="12">
        <v>5214</v>
      </c>
      <c r="F643" s="13">
        <v>2496.8255269320844</v>
      </c>
      <c r="G643" s="10" t="s">
        <v>877</v>
      </c>
      <c r="H643" s="9" t="s">
        <v>940</v>
      </c>
    </row>
    <row r="644" spans="1:8" x14ac:dyDescent="0.2">
      <c r="A644" s="10" t="s">
        <v>57</v>
      </c>
      <c r="B644" s="9" t="s">
        <v>239</v>
      </c>
      <c r="C644" s="9">
        <f t="shared" si="10"/>
        <v>2019</v>
      </c>
      <c r="D644" s="11">
        <v>43727</v>
      </c>
      <c r="E644" s="12">
        <v>6417.59</v>
      </c>
      <c r="F644" s="13">
        <v>3052.5957640515221</v>
      </c>
      <c r="G644" s="10" t="s">
        <v>877</v>
      </c>
      <c r="H644" s="9" t="s">
        <v>941</v>
      </c>
    </row>
    <row r="645" spans="1:8" x14ac:dyDescent="0.2">
      <c r="A645" s="10" t="s">
        <v>35</v>
      </c>
      <c r="B645" s="9" t="s">
        <v>30</v>
      </c>
      <c r="C645" s="9">
        <f t="shared" si="10"/>
        <v>2019</v>
      </c>
      <c r="D645" s="11">
        <v>43742</v>
      </c>
      <c r="E645" s="12">
        <v>743.23</v>
      </c>
      <c r="F645" s="13">
        <v>385.92478337236537</v>
      </c>
      <c r="G645" s="10" t="s">
        <v>877</v>
      </c>
      <c r="H645" s="9" t="s">
        <v>942</v>
      </c>
    </row>
    <row r="646" spans="1:8" x14ac:dyDescent="0.2">
      <c r="A646" s="10" t="s">
        <v>43</v>
      </c>
      <c r="B646" s="9" t="s">
        <v>41</v>
      </c>
      <c r="C646" s="9">
        <f t="shared" si="10"/>
        <v>2020</v>
      </c>
      <c r="D646" s="11">
        <v>43997</v>
      </c>
      <c r="E646" s="12">
        <v>5980</v>
      </c>
      <c r="F646" s="13">
        <v>3309.9121779859483</v>
      </c>
      <c r="G646" s="10" t="s">
        <v>877</v>
      </c>
      <c r="H646" s="9" t="s">
        <v>943</v>
      </c>
    </row>
    <row r="647" spans="1:8" x14ac:dyDescent="0.2">
      <c r="A647" s="10" t="s">
        <v>166</v>
      </c>
      <c r="B647" s="9" t="s">
        <v>944</v>
      </c>
      <c r="C647" s="9">
        <f t="shared" si="10"/>
        <v>2019</v>
      </c>
      <c r="D647" s="11">
        <v>43748</v>
      </c>
      <c r="E647" s="12">
        <v>4607</v>
      </c>
      <c r="F647" s="13">
        <v>2228.4180327868853</v>
      </c>
      <c r="G647" s="10" t="s">
        <v>877</v>
      </c>
      <c r="H647" s="9" t="s">
        <v>945</v>
      </c>
    </row>
    <row r="648" spans="1:8" x14ac:dyDescent="0.2">
      <c r="A648" s="10" t="s">
        <v>20</v>
      </c>
      <c r="B648" s="9" t="s">
        <v>946</v>
      </c>
      <c r="C648" s="9">
        <f t="shared" si="10"/>
        <v>2019</v>
      </c>
      <c r="D648" s="11">
        <v>43784</v>
      </c>
      <c r="E648" s="12">
        <v>4560</v>
      </c>
      <c r="F648" s="13">
        <v>2252.8103044496484</v>
      </c>
      <c r="G648" s="10" t="s">
        <v>877</v>
      </c>
      <c r="H648" s="9" t="s">
        <v>947</v>
      </c>
    </row>
    <row r="649" spans="1:8" x14ac:dyDescent="0.2">
      <c r="A649" s="10" t="s">
        <v>43</v>
      </c>
      <c r="B649" s="9" t="s">
        <v>62</v>
      </c>
      <c r="C649" s="9">
        <f t="shared" si="10"/>
        <v>2019</v>
      </c>
      <c r="D649" s="11">
        <v>43812</v>
      </c>
      <c r="E649" s="12">
        <v>6272.58</v>
      </c>
      <c r="F649" s="13">
        <v>3137.4722950819669</v>
      </c>
      <c r="G649" s="10" t="s">
        <v>877</v>
      </c>
      <c r="H649" s="9" t="s">
        <v>948</v>
      </c>
    </row>
    <row r="650" spans="1:8" x14ac:dyDescent="0.2">
      <c r="A650" s="10" t="s">
        <v>32</v>
      </c>
      <c r="B650" s="9" t="s">
        <v>949</v>
      </c>
      <c r="C650" s="9">
        <f t="shared" si="10"/>
        <v>2019</v>
      </c>
      <c r="D650" s="11">
        <v>43753</v>
      </c>
      <c r="E650" s="12">
        <v>22881</v>
      </c>
      <c r="F650" s="13">
        <v>10970.770784543325</v>
      </c>
      <c r="G650" s="10" t="s">
        <v>877</v>
      </c>
      <c r="H650" s="9" t="s">
        <v>950</v>
      </c>
    </row>
    <row r="651" spans="1:8" x14ac:dyDescent="0.2">
      <c r="A651" s="10" t="s">
        <v>43</v>
      </c>
      <c r="B651" s="9" t="s">
        <v>239</v>
      </c>
      <c r="C651" s="9">
        <f t="shared" si="10"/>
        <v>2019</v>
      </c>
      <c r="D651" s="11">
        <v>43782</v>
      </c>
      <c r="E651" s="12">
        <v>6417.59</v>
      </c>
      <c r="F651" s="13">
        <v>3153.9913875878219</v>
      </c>
      <c r="G651" s="10" t="s">
        <v>877</v>
      </c>
      <c r="H651" s="9" t="s">
        <v>951</v>
      </c>
    </row>
    <row r="652" spans="1:8" x14ac:dyDescent="0.2">
      <c r="A652" s="10" t="s">
        <v>80</v>
      </c>
      <c r="B652" s="9" t="s">
        <v>44</v>
      </c>
      <c r="C652" s="9">
        <f t="shared" si="10"/>
        <v>2021</v>
      </c>
      <c r="D652" s="11">
        <v>44267</v>
      </c>
      <c r="E652" s="12">
        <v>7680</v>
      </c>
      <c r="F652" s="13">
        <v>4841.5573770491801</v>
      </c>
      <c r="G652" s="10" t="s">
        <v>877</v>
      </c>
      <c r="H652" s="9" t="s">
        <v>952</v>
      </c>
    </row>
    <row r="653" spans="1:8" x14ac:dyDescent="0.2">
      <c r="A653" s="10" t="s">
        <v>66</v>
      </c>
      <c r="B653" s="9" t="s">
        <v>78</v>
      </c>
      <c r="C653" s="9">
        <f t="shared" si="10"/>
        <v>2020</v>
      </c>
      <c r="D653" s="11">
        <v>43833</v>
      </c>
      <c r="E653" s="12">
        <v>5487</v>
      </c>
      <c r="F653" s="13">
        <v>2781.355679156909</v>
      </c>
      <c r="G653" s="10" t="s">
        <v>877</v>
      </c>
      <c r="H653" s="9" t="s">
        <v>953</v>
      </c>
    </row>
    <row r="654" spans="1:8" x14ac:dyDescent="0.2">
      <c r="A654" s="10" t="s">
        <v>66</v>
      </c>
      <c r="B654" s="9" t="s">
        <v>30</v>
      </c>
      <c r="C654" s="9">
        <f t="shared" si="10"/>
        <v>2020</v>
      </c>
      <c r="D654" s="11">
        <v>43939</v>
      </c>
      <c r="E654" s="12">
        <v>743.23</v>
      </c>
      <c r="F654" s="13">
        <v>421.8663261124122</v>
      </c>
      <c r="G654" s="10" t="s">
        <v>877</v>
      </c>
      <c r="H654" s="9" t="s">
        <v>954</v>
      </c>
    </row>
    <row r="655" spans="1:8" x14ac:dyDescent="0.2">
      <c r="A655" s="10" t="s">
        <v>20</v>
      </c>
      <c r="B655" s="9" t="s">
        <v>30</v>
      </c>
      <c r="C655" s="9">
        <f t="shared" si="10"/>
        <v>2019</v>
      </c>
      <c r="D655" s="11">
        <v>43788</v>
      </c>
      <c r="E655" s="12">
        <v>743.23</v>
      </c>
      <c r="F655" s="13">
        <v>394.317224824356</v>
      </c>
      <c r="G655" s="10" t="s">
        <v>877</v>
      </c>
      <c r="H655" s="9" t="s">
        <v>955</v>
      </c>
    </row>
    <row r="656" spans="1:8" x14ac:dyDescent="0.2">
      <c r="A656" s="10" t="s">
        <v>43</v>
      </c>
      <c r="B656" s="9" t="s">
        <v>946</v>
      </c>
      <c r="C656" s="9">
        <f t="shared" si="10"/>
        <v>2020</v>
      </c>
      <c r="D656" s="11">
        <v>44034</v>
      </c>
      <c r="E656" s="12">
        <v>4600</v>
      </c>
      <c r="F656" s="13">
        <v>2600.1639344262294</v>
      </c>
      <c r="G656" s="10" t="s">
        <v>877</v>
      </c>
      <c r="H656" s="9" t="s">
        <v>956</v>
      </c>
    </row>
    <row r="657" spans="1:8" x14ac:dyDescent="0.2">
      <c r="A657" s="10" t="s">
        <v>43</v>
      </c>
      <c r="B657" s="9" t="s">
        <v>68</v>
      </c>
      <c r="C657" s="9">
        <f t="shared" si="10"/>
        <v>2020</v>
      </c>
      <c r="D657" s="11">
        <v>43992</v>
      </c>
      <c r="E657" s="12">
        <v>7514</v>
      </c>
      <c r="F657" s="13">
        <v>4141.9812646370028</v>
      </c>
      <c r="G657" s="10" t="s">
        <v>877</v>
      </c>
      <c r="H657" s="9" t="s">
        <v>957</v>
      </c>
    </row>
    <row r="658" spans="1:8" x14ac:dyDescent="0.2">
      <c r="A658" s="10" t="s">
        <v>43</v>
      </c>
      <c r="B658" s="9" t="s">
        <v>453</v>
      </c>
      <c r="C658" s="9">
        <f t="shared" si="10"/>
        <v>2020</v>
      </c>
      <c r="D658" s="11">
        <v>43907</v>
      </c>
      <c r="E658" s="12">
        <v>6299.6964872727294</v>
      </c>
      <c r="F658" s="13">
        <v>3322.7627701277424</v>
      </c>
      <c r="G658" s="10" t="s">
        <v>877</v>
      </c>
      <c r="H658" s="9" t="s">
        <v>958</v>
      </c>
    </row>
    <row r="659" spans="1:8" x14ac:dyDescent="0.2">
      <c r="A659" s="10" t="s">
        <v>109</v>
      </c>
      <c r="B659" s="9" t="s">
        <v>62</v>
      </c>
      <c r="C659" s="9">
        <f t="shared" si="10"/>
        <v>2020</v>
      </c>
      <c r="D659" s="11">
        <v>43950</v>
      </c>
      <c r="E659" s="12">
        <v>5214</v>
      </c>
      <c r="F659" s="13">
        <v>2818.9285714285716</v>
      </c>
      <c r="G659" s="10" t="s">
        <v>877</v>
      </c>
      <c r="H659" s="9" t="s">
        <v>959</v>
      </c>
    </row>
    <row r="660" spans="1:8" x14ac:dyDescent="0.2">
      <c r="A660" s="10" t="s">
        <v>51</v>
      </c>
      <c r="B660" s="9" t="s">
        <v>36</v>
      </c>
      <c r="C660" s="9">
        <f t="shared" si="10"/>
        <v>2020</v>
      </c>
      <c r="D660" s="11">
        <v>43914</v>
      </c>
      <c r="E660" s="12">
        <v>6889</v>
      </c>
      <c r="F660" s="13">
        <v>3644.9139344262294</v>
      </c>
      <c r="G660" s="10" t="s">
        <v>877</v>
      </c>
      <c r="H660" s="9" t="s">
        <v>960</v>
      </c>
    </row>
    <row r="661" spans="1:8" x14ac:dyDescent="0.2">
      <c r="A661" s="10" t="s">
        <v>43</v>
      </c>
      <c r="B661" s="9" t="s">
        <v>70</v>
      </c>
      <c r="C661" s="9">
        <f t="shared" si="10"/>
        <v>2020</v>
      </c>
      <c r="D661" s="11">
        <v>43915</v>
      </c>
      <c r="E661" s="12">
        <v>7873</v>
      </c>
      <c r="F661" s="13">
        <v>4163.9563817330209</v>
      </c>
      <c r="G661" s="10" t="s">
        <v>877</v>
      </c>
      <c r="H661" s="9" t="s">
        <v>961</v>
      </c>
    </row>
    <row r="662" spans="1:8" x14ac:dyDescent="0.2">
      <c r="A662" s="10" t="s">
        <v>32</v>
      </c>
      <c r="B662" s="9" t="s">
        <v>274</v>
      </c>
      <c r="C662" s="9">
        <f t="shared" si="10"/>
        <v>2020</v>
      </c>
      <c r="D662" s="11">
        <v>44041</v>
      </c>
      <c r="E662" s="12">
        <v>1596.665</v>
      </c>
      <c r="F662" s="13">
        <v>809.57159221311474</v>
      </c>
      <c r="G662" s="10" t="s">
        <v>877</v>
      </c>
      <c r="H662" s="9" t="s">
        <v>962</v>
      </c>
    </row>
    <row r="663" spans="1:8" x14ac:dyDescent="0.2">
      <c r="A663" s="10" t="s">
        <v>32</v>
      </c>
      <c r="B663" s="9" t="s">
        <v>68</v>
      </c>
      <c r="C663" s="9">
        <f t="shared" si="10"/>
        <v>2020</v>
      </c>
      <c r="D663" s="11">
        <v>44043</v>
      </c>
      <c r="E663" s="12">
        <v>6273</v>
      </c>
      <c r="F663" s="13">
        <v>3553.7643442622953</v>
      </c>
      <c r="G663" s="10" t="s">
        <v>877</v>
      </c>
      <c r="H663" s="9" t="s">
        <v>963</v>
      </c>
    </row>
    <row r="664" spans="1:8" x14ac:dyDescent="0.2">
      <c r="A664" s="10" t="s">
        <v>80</v>
      </c>
      <c r="B664" s="9" t="s">
        <v>152</v>
      </c>
      <c r="C664" s="9">
        <f t="shared" si="10"/>
        <v>2020</v>
      </c>
      <c r="D664" s="11">
        <v>44018</v>
      </c>
      <c r="E664" s="12">
        <v>1175</v>
      </c>
      <c r="F664" s="13">
        <v>676.17974238875877</v>
      </c>
      <c r="G664" s="10" t="s">
        <v>877</v>
      </c>
      <c r="H664" s="9" t="s">
        <v>964</v>
      </c>
    </row>
    <row r="665" spans="1:8" x14ac:dyDescent="0.2">
      <c r="A665" s="10" t="s">
        <v>43</v>
      </c>
      <c r="B665" s="9" t="s">
        <v>965</v>
      </c>
      <c r="C665" s="9">
        <f t="shared" si="10"/>
        <v>2020</v>
      </c>
      <c r="D665" s="11">
        <v>43907</v>
      </c>
      <c r="E665" s="12">
        <v>6958</v>
      </c>
      <c r="F665" s="13">
        <v>3667.1387587822014</v>
      </c>
      <c r="G665" s="10" t="s">
        <v>877</v>
      </c>
      <c r="H665" s="9" t="s">
        <v>966</v>
      </c>
    </row>
    <row r="666" spans="1:8" x14ac:dyDescent="0.2">
      <c r="A666" s="10" t="s">
        <v>66</v>
      </c>
      <c r="B666" s="9" t="s">
        <v>967</v>
      </c>
      <c r="C666" s="9">
        <f t="shared" si="10"/>
        <v>2020</v>
      </c>
      <c r="D666" s="11">
        <v>43937</v>
      </c>
      <c r="E666" s="12">
        <v>6414</v>
      </c>
      <c r="F666" s="13">
        <v>3437.8331381733024</v>
      </c>
      <c r="G666" s="10" t="s">
        <v>877</v>
      </c>
      <c r="H666" s="9" t="s">
        <v>968</v>
      </c>
    </row>
    <row r="667" spans="1:8" x14ac:dyDescent="0.2">
      <c r="A667" s="10" t="s">
        <v>969</v>
      </c>
      <c r="B667" s="9" t="s">
        <v>62</v>
      </c>
      <c r="C667" s="9">
        <f t="shared" si="10"/>
        <v>2020</v>
      </c>
      <c r="D667" s="11">
        <v>43970</v>
      </c>
      <c r="E667" s="12">
        <v>5214</v>
      </c>
      <c r="F667" s="13">
        <v>2848.7529274004683</v>
      </c>
      <c r="G667" s="10" t="s">
        <v>877</v>
      </c>
      <c r="H667" s="9" t="s">
        <v>970</v>
      </c>
    </row>
    <row r="668" spans="1:8" x14ac:dyDescent="0.2">
      <c r="A668" s="10" t="s">
        <v>20</v>
      </c>
      <c r="B668" s="9" t="s">
        <v>971</v>
      </c>
      <c r="C668" s="9">
        <f t="shared" si="10"/>
        <v>2020</v>
      </c>
      <c r="D668" s="11">
        <v>44047</v>
      </c>
      <c r="E668" s="12">
        <v>10575.11</v>
      </c>
      <c r="F668" s="13">
        <v>5987.8328366510541</v>
      </c>
      <c r="G668" s="10" t="s">
        <v>877</v>
      </c>
      <c r="H668" s="9" t="s">
        <v>972</v>
      </c>
    </row>
    <row r="669" spans="1:8" x14ac:dyDescent="0.2">
      <c r="A669" s="10" t="s">
        <v>38</v>
      </c>
      <c r="B669" s="9" t="s">
        <v>68</v>
      </c>
      <c r="C669" s="9">
        <f t="shared" si="10"/>
        <v>2020</v>
      </c>
      <c r="D669" s="11">
        <v>44104</v>
      </c>
      <c r="E669" s="12">
        <v>7514</v>
      </c>
      <c r="F669" s="13">
        <v>4384.4074941451991</v>
      </c>
      <c r="G669" s="10" t="s">
        <v>877</v>
      </c>
      <c r="H669" s="9" t="s">
        <v>973</v>
      </c>
    </row>
    <row r="670" spans="1:8" x14ac:dyDescent="0.2">
      <c r="A670" s="10" t="s">
        <v>43</v>
      </c>
      <c r="B670" s="9" t="s">
        <v>143</v>
      </c>
      <c r="C670" s="9">
        <f t="shared" si="10"/>
        <v>2020</v>
      </c>
      <c r="D670" s="11">
        <v>44158</v>
      </c>
      <c r="E670" s="12">
        <v>8205.9399999999987</v>
      </c>
      <c r="F670" s="13">
        <v>4914.1058899297414</v>
      </c>
      <c r="G670" s="10" t="s">
        <v>877</v>
      </c>
      <c r="H670" s="9" t="s">
        <v>974</v>
      </c>
    </row>
    <row r="671" spans="1:8" x14ac:dyDescent="0.2">
      <c r="A671" s="10" t="s">
        <v>29</v>
      </c>
      <c r="B671" s="9" t="s">
        <v>62</v>
      </c>
      <c r="C671" s="9">
        <f t="shared" si="10"/>
        <v>2020</v>
      </c>
      <c r="D671" s="11">
        <v>44095</v>
      </c>
      <c r="E671" s="12">
        <v>5214</v>
      </c>
      <c r="F671" s="13">
        <v>3035.1551522248246</v>
      </c>
      <c r="G671" s="10" t="s">
        <v>877</v>
      </c>
      <c r="H671" s="9" t="s">
        <v>975</v>
      </c>
    </row>
    <row r="672" spans="1:8" x14ac:dyDescent="0.2">
      <c r="A672" s="10" t="s">
        <v>80</v>
      </c>
      <c r="B672" s="9" t="s">
        <v>171</v>
      </c>
      <c r="C672" s="9">
        <f t="shared" si="10"/>
        <v>2020</v>
      </c>
      <c r="D672" s="11">
        <v>44113</v>
      </c>
      <c r="E672" s="12">
        <v>8224</v>
      </c>
      <c r="F672" s="13">
        <v>4818.1241217798597</v>
      </c>
      <c r="G672" s="10" t="s">
        <v>877</v>
      </c>
      <c r="H672" s="9" t="s">
        <v>976</v>
      </c>
    </row>
    <row r="673" spans="1:8" x14ac:dyDescent="0.2">
      <c r="A673" s="10" t="s">
        <v>32</v>
      </c>
      <c r="B673" s="9" t="s">
        <v>977</v>
      </c>
      <c r="C673" s="9">
        <f t="shared" si="10"/>
        <v>2021</v>
      </c>
      <c r="D673" s="11">
        <v>44251</v>
      </c>
      <c r="E673" s="12">
        <v>10346.06</v>
      </c>
      <c r="F673" s="13">
        <v>6469.3131908665109</v>
      </c>
      <c r="G673" s="10" t="s">
        <v>877</v>
      </c>
      <c r="H673" s="9" t="s">
        <v>978</v>
      </c>
    </row>
    <row r="674" spans="1:8" x14ac:dyDescent="0.2">
      <c r="A674" s="10" t="s">
        <v>35</v>
      </c>
      <c r="B674" s="9" t="s">
        <v>86</v>
      </c>
      <c r="C674" s="9">
        <f t="shared" si="10"/>
        <v>2020</v>
      </c>
      <c r="D674" s="11">
        <v>44063</v>
      </c>
      <c r="E674" s="12">
        <v>2120</v>
      </c>
      <c r="F674" s="13">
        <v>1082.622950819672</v>
      </c>
      <c r="G674" s="10" t="s">
        <v>877</v>
      </c>
      <c r="H674" s="9" t="s">
        <v>979</v>
      </c>
    </row>
    <row r="675" spans="1:8" x14ac:dyDescent="0.2">
      <c r="A675" s="10" t="s">
        <v>32</v>
      </c>
      <c r="B675" s="9" t="s">
        <v>62</v>
      </c>
      <c r="C675" s="9">
        <f t="shared" si="10"/>
        <v>2020</v>
      </c>
      <c r="D675" s="11">
        <v>44067</v>
      </c>
      <c r="E675" s="12">
        <v>5214</v>
      </c>
      <c r="F675" s="13">
        <v>2993.4010538641687</v>
      </c>
      <c r="G675" s="10" t="s">
        <v>877</v>
      </c>
      <c r="H675" s="9" t="s">
        <v>980</v>
      </c>
    </row>
    <row r="676" spans="1:8" x14ac:dyDescent="0.2">
      <c r="A676" s="10" t="s">
        <v>43</v>
      </c>
      <c r="B676" s="9" t="s">
        <v>68</v>
      </c>
      <c r="C676" s="9">
        <f t="shared" si="10"/>
        <v>2020</v>
      </c>
      <c r="D676" s="11">
        <v>44103</v>
      </c>
      <c r="E676" s="12">
        <v>6273</v>
      </c>
      <c r="F676" s="13">
        <v>3661.8381147540986</v>
      </c>
      <c r="G676" s="10" t="s">
        <v>877</v>
      </c>
      <c r="H676" s="9" t="s">
        <v>981</v>
      </c>
    </row>
    <row r="677" spans="1:8" x14ac:dyDescent="0.2">
      <c r="A677" s="10" t="s">
        <v>38</v>
      </c>
      <c r="B677" s="9" t="s">
        <v>304</v>
      </c>
      <c r="C677" s="9">
        <f t="shared" si="10"/>
        <v>2020</v>
      </c>
      <c r="D677" s="11">
        <v>43859</v>
      </c>
      <c r="E677" s="12">
        <v>6530.22</v>
      </c>
      <c r="F677" s="13">
        <v>3353.2823711943793</v>
      </c>
      <c r="G677" s="10" t="s">
        <v>877</v>
      </c>
      <c r="H677" s="9" t="s">
        <v>982</v>
      </c>
    </row>
    <row r="678" spans="1:8" x14ac:dyDescent="0.2">
      <c r="A678" s="10" t="s">
        <v>43</v>
      </c>
      <c r="B678" s="9" t="s">
        <v>111</v>
      </c>
      <c r="C678" s="9">
        <f t="shared" si="10"/>
        <v>2021</v>
      </c>
      <c r="D678" s="11">
        <v>44203</v>
      </c>
      <c r="E678" s="12">
        <v>12948.29</v>
      </c>
      <c r="F678" s="13">
        <v>7912.4028307962535</v>
      </c>
      <c r="G678" s="10" t="s">
        <v>877</v>
      </c>
      <c r="H678" s="9" t="s">
        <v>983</v>
      </c>
    </row>
    <row r="679" spans="1:8" x14ac:dyDescent="0.2">
      <c r="A679" s="10" t="s">
        <v>35</v>
      </c>
      <c r="B679" s="9" t="s">
        <v>984</v>
      </c>
      <c r="C679" s="9">
        <f t="shared" si="10"/>
        <v>2020</v>
      </c>
      <c r="D679" s="11">
        <v>44022</v>
      </c>
      <c r="E679" s="12">
        <v>6333</v>
      </c>
      <c r="F679" s="13">
        <v>3549.346018735363</v>
      </c>
      <c r="G679" s="10" t="s">
        <v>877</v>
      </c>
      <c r="H679" s="9" t="s">
        <v>985</v>
      </c>
    </row>
    <row r="680" spans="1:8" x14ac:dyDescent="0.2">
      <c r="A680" s="10" t="s">
        <v>43</v>
      </c>
      <c r="B680" s="9" t="s">
        <v>932</v>
      </c>
      <c r="C680" s="9">
        <f t="shared" si="10"/>
        <v>2020</v>
      </c>
      <c r="D680" s="11">
        <v>44068</v>
      </c>
      <c r="E680" s="12">
        <v>3916</v>
      </c>
      <c r="F680" s="13">
        <v>2254.6978922716626</v>
      </c>
      <c r="G680" s="10" t="s">
        <v>877</v>
      </c>
      <c r="H680" s="9" t="s">
        <v>986</v>
      </c>
    </row>
    <row r="681" spans="1:8" x14ac:dyDescent="0.2">
      <c r="A681" s="10" t="s">
        <v>43</v>
      </c>
      <c r="B681" s="9" t="s">
        <v>987</v>
      </c>
      <c r="C681" s="9">
        <f t="shared" si="10"/>
        <v>2020</v>
      </c>
      <c r="D681" s="11">
        <v>44075</v>
      </c>
      <c r="E681" s="12">
        <v>9821.4</v>
      </c>
      <c r="F681" s="13">
        <v>5642.1771077283365</v>
      </c>
      <c r="G681" s="10" t="s">
        <v>877</v>
      </c>
      <c r="H681" s="9" t="s">
        <v>988</v>
      </c>
    </row>
    <row r="682" spans="1:8" x14ac:dyDescent="0.2">
      <c r="A682" s="10" t="s">
        <v>32</v>
      </c>
      <c r="B682" s="9" t="s">
        <v>723</v>
      </c>
      <c r="C682" s="9">
        <f t="shared" si="10"/>
        <v>2021</v>
      </c>
      <c r="D682" s="11">
        <v>44207</v>
      </c>
      <c r="E682" s="12">
        <v>1137</v>
      </c>
      <c r="F682" s="13">
        <v>654.76844262295083</v>
      </c>
      <c r="G682" s="10" t="s">
        <v>877</v>
      </c>
      <c r="H682" s="9" t="s">
        <v>989</v>
      </c>
    </row>
    <row r="683" spans="1:8" x14ac:dyDescent="0.2">
      <c r="A683" s="10" t="s">
        <v>43</v>
      </c>
      <c r="B683" s="9" t="s">
        <v>944</v>
      </c>
      <c r="C683" s="9">
        <f t="shared" si="10"/>
        <v>2020</v>
      </c>
      <c r="D683" s="11">
        <v>44125</v>
      </c>
      <c r="E683" s="12">
        <v>4659.5600000000004</v>
      </c>
      <c r="F683" s="13">
        <v>2754.4665690866509</v>
      </c>
      <c r="G683" s="10" t="s">
        <v>877</v>
      </c>
      <c r="H683" s="9" t="s">
        <v>990</v>
      </c>
    </row>
    <row r="684" spans="1:8" x14ac:dyDescent="0.2">
      <c r="A684" s="10" t="s">
        <v>20</v>
      </c>
      <c r="B684" s="9" t="s">
        <v>991</v>
      </c>
      <c r="C684" s="9">
        <f t="shared" si="10"/>
        <v>2021</v>
      </c>
      <c r="D684" s="11">
        <v>44215</v>
      </c>
      <c r="E684" s="12">
        <v>5313.13</v>
      </c>
      <c r="F684" s="13">
        <v>3274.8967652224824</v>
      </c>
      <c r="G684" s="10" t="s">
        <v>877</v>
      </c>
      <c r="H684" s="9" t="s">
        <v>992</v>
      </c>
    </row>
    <row r="685" spans="1:8" x14ac:dyDescent="0.2">
      <c r="A685" s="10" t="s">
        <v>20</v>
      </c>
      <c r="B685" s="9" t="s">
        <v>993</v>
      </c>
      <c r="C685" s="9">
        <f t="shared" si="10"/>
        <v>2021</v>
      </c>
      <c r="D685" s="11">
        <v>44266</v>
      </c>
      <c r="E685" s="12">
        <v>3543.25</v>
      </c>
      <c r="F685" s="13">
        <v>2240.5545960187355</v>
      </c>
      <c r="G685" s="10" t="s">
        <v>877</v>
      </c>
      <c r="H685" s="9" t="s">
        <v>994</v>
      </c>
    </row>
    <row r="686" spans="1:8" x14ac:dyDescent="0.2">
      <c r="A686" s="10" t="s">
        <v>227</v>
      </c>
      <c r="B686" s="9" t="s">
        <v>30</v>
      </c>
      <c r="C686" s="9">
        <f t="shared" si="10"/>
        <v>2021</v>
      </c>
      <c r="D686" s="11">
        <v>44356</v>
      </c>
      <c r="E686" s="12">
        <v>743.23</v>
      </c>
      <c r="F686" s="13">
        <v>497.94563231850117</v>
      </c>
      <c r="G686" s="10" t="s">
        <v>877</v>
      </c>
      <c r="H686" s="9" t="s">
        <v>995</v>
      </c>
    </row>
    <row r="687" spans="1:8" x14ac:dyDescent="0.2">
      <c r="A687" s="10" t="s">
        <v>166</v>
      </c>
      <c r="B687" s="9" t="s">
        <v>147</v>
      </c>
      <c r="C687" s="9">
        <f t="shared" si="10"/>
        <v>2020</v>
      </c>
      <c r="D687" s="11">
        <v>44068</v>
      </c>
      <c r="E687" s="12">
        <v>6909</v>
      </c>
      <c r="F687" s="13">
        <v>3961.4789227166275</v>
      </c>
      <c r="G687" s="10" t="s">
        <v>877</v>
      </c>
      <c r="H687" s="9" t="s">
        <v>996</v>
      </c>
    </row>
    <row r="688" spans="1:8" x14ac:dyDescent="0.2">
      <c r="A688" s="10" t="s">
        <v>109</v>
      </c>
      <c r="B688" s="9" t="s">
        <v>70</v>
      </c>
      <c r="C688" s="9">
        <f t="shared" si="10"/>
        <v>2020</v>
      </c>
      <c r="D688" s="11">
        <v>44196</v>
      </c>
      <c r="E688" s="12">
        <v>9346.08</v>
      </c>
      <c r="F688" s="13">
        <v>5696.9502576112409</v>
      </c>
      <c r="G688" s="10" t="s">
        <v>877</v>
      </c>
      <c r="H688" s="9" t="s">
        <v>997</v>
      </c>
    </row>
    <row r="689" spans="1:8" x14ac:dyDescent="0.2">
      <c r="A689" s="10" t="s">
        <v>32</v>
      </c>
      <c r="B689" s="9" t="s">
        <v>998</v>
      </c>
      <c r="C689" s="9">
        <f t="shared" si="10"/>
        <v>2021</v>
      </c>
      <c r="D689" s="11">
        <v>44301</v>
      </c>
      <c r="E689" s="12">
        <v>2795</v>
      </c>
      <c r="F689" s="13">
        <v>1797.8966627634661</v>
      </c>
      <c r="G689" s="10" t="s">
        <v>877</v>
      </c>
      <c r="H689" s="9" t="s">
        <v>999</v>
      </c>
    </row>
    <row r="690" spans="1:8" x14ac:dyDescent="0.2">
      <c r="A690" s="10" t="s">
        <v>20</v>
      </c>
      <c r="B690" s="9" t="s">
        <v>1000</v>
      </c>
      <c r="C690" s="9">
        <f t="shared" si="10"/>
        <v>2021</v>
      </c>
      <c r="D690" s="11">
        <v>44349</v>
      </c>
      <c r="E690" s="12">
        <v>8675</v>
      </c>
      <c r="F690" s="13">
        <v>5672.2877634660417</v>
      </c>
      <c r="G690" s="10" t="s">
        <v>877</v>
      </c>
      <c r="H690" s="9" t="s">
        <v>1001</v>
      </c>
    </row>
    <row r="691" spans="1:8" x14ac:dyDescent="0.2">
      <c r="A691" s="10" t="s">
        <v>43</v>
      </c>
      <c r="B691" s="9" t="s">
        <v>1002</v>
      </c>
      <c r="C691" s="9">
        <f t="shared" si="10"/>
        <v>2021</v>
      </c>
      <c r="D691" s="11">
        <v>44474</v>
      </c>
      <c r="E691" s="12">
        <v>3221.95</v>
      </c>
      <c r="F691" s="13">
        <v>2227.5849824355969</v>
      </c>
      <c r="G691" s="10" t="s">
        <v>877</v>
      </c>
      <c r="H691" s="9" t="s">
        <v>1003</v>
      </c>
    </row>
    <row r="692" spans="1:8" x14ac:dyDescent="0.2">
      <c r="A692" s="10" t="s">
        <v>51</v>
      </c>
      <c r="B692" s="9" t="s">
        <v>30</v>
      </c>
      <c r="C692" s="9">
        <f t="shared" si="10"/>
        <v>2021</v>
      </c>
      <c r="D692" s="11">
        <v>44425</v>
      </c>
      <c r="E692" s="12">
        <v>835</v>
      </c>
      <c r="F692" s="13">
        <v>572.45755269320841</v>
      </c>
      <c r="G692" s="10" t="s">
        <v>877</v>
      </c>
      <c r="H692" s="9" t="s">
        <v>1004</v>
      </c>
    </row>
    <row r="693" spans="1:8" x14ac:dyDescent="0.2">
      <c r="A693" s="10" t="s">
        <v>486</v>
      </c>
      <c r="B693" s="9" t="s">
        <v>36</v>
      </c>
      <c r="C693" s="9">
        <f t="shared" si="10"/>
        <v>2021</v>
      </c>
      <c r="D693" s="11">
        <v>44454</v>
      </c>
      <c r="E693" s="12">
        <v>7932</v>
      </c>
      <c r="F693" s="13">
        <v>5427.5901639344265</v>
      </c>
      <c r="G693" s="10" t="s">
        <v>877</v>
      </c>
      <c r="H693" s="9" t="s">
        <v>1005</v>
      </c>
    </row>
    <row r="694" spans="1:8" x14ac:dyDescent="0.2">
      <c r="A694" s="10" t="s">
        <v>35</v>
      </c>
      <c r="B694" s="9" t="s">
        <v>68</v>
      </c>
      <c r="C694" s="9">
        <f t="shared" si="10"/>
        <v>2021</v>
      </c>
      <c r="D694" s="11">
        <v>44363</v>
      </c>
      <c r="E694" s="12">
        <v>7802</v>
      </c>
      <c r="F694" s="13">
        <v>5134.1235362997659</v>
      </c>
      <c r="G694" s="10" t="s">
        <v>877</v>
      </c>
      <c r="H694" s="9" t="s">
        <v>1006</v>
      </c>
    </row>
    <row r="695" spans="1:8" x14ac:dyDescent="0.2">
      <c r="A695" s="10" t="s">
        <v>38</v>
      </c>
      <c r="B695" s="9" t="s">
        <v>27</v>
      </c>
      <c r="C695" s="9">
        <f t="shared" si="10"/>
        <v>2021</v>
      </c>
      <c r="D695" s="11">
        <v>44546</v>
      </c>
      <c r="E695" s="12">
        <v>8719</v>
      </c>
      <c r="F695" s="13">
        <v>6196.9010538641687</v>
      </c>
      <c r="G695" s="10" t="s">
        <v>877</v>
      </c>
      <c r="H695" s="9" t="s">
        <v>1007</v>
      </c>
    </row>
    <row r="696" spans="1:8" x14ac:dyDescent="0.2">
      <c r="A696" s="10" t="s">
        <v>43</v>
      </c>
      <c r="B696" s="9" t="s">
        <v>30</v>
      </c>
      <c r="C696" s="9">
        <f t="shared" si="10"/>
        <v>2020</v>
      </c>
      <c r="D696" s="11">
        <v>44133</v>
      </c>
      <c r="E696" s="12">
        <v>835</v>
      </c>
      <c r="F696" s="13">
        <v>511.33928571428572</v>
      </c>
      <c r="G696" s="10" t="s">
        <v>877</v>
      </c>
      <c r="H696" s="9" t="s">
        <v>1008</v>
      </c>
    </row>
    <row r="697" spans="1:8" x14ac:dyDescent="0.2">
      <c r="A697" s="10" t="s">
        <v>35</v>
      </c>
      <c r="B697" s="9" t="s">
        <v>36</v>
      </c>
      <c r="C697" s="9">
        <f t="shared" si="10"/>
        <v>2021</v>
      </c>
      <c r="D697" s="11">
        <v>44454</v>
      </c>
      <c r="E697" s="12">
        <v>7932</v>
      </c>
      <c r="F697" s="13">
        <v>5427.5901639344265</v>
      </c>
      <c r="G697" s="10" t="s">
        <v>877</v>
      </c>
      <c r="H697" s="9" t="s">
        <v>1009</v>
      </c>
    </row>
    <row r="698" spans="1:8" x14ac:dyDescent="0.2">
      <c r="A698" s="10" t="s">
        <v>124</v>
      </c>
      <c r="B698" s="9" t="s">
        <v>370</v>
      </c>
      <c r="C698" s="9">
        <f t="shared" si="10"/>
        <v>2021</v>
      </c>
      <c r="D698" s="11">
        <v>44428</v>
      </c>
      <c r="E698" s="12">
        <v>5054</v>
      </c>
      <c r="F698" s="13">
        <v>3423.6276346604218</v>
      </c>
      <c r="G698" s="10" t="s">
        <v>877</v>
      </c>
      <c r="H698" s="9" t="s">
        <v>1010</v>
      </c>
    </row>
    <row r="699" spans="1:8" x14ac:dyDescent="0.2">
      <c r="A699" s="10" t="s">
        <v>43</v>
      </c>
      <c r="B699" s="9" t="s">
        <v>271</v>
      </c>
      <c r="C699" s="9">
        <f t="shared" si="10"/>
        <v>2021</v>
      </c>
      <c r="D699" s="11">
        <v>44428</v>
      </c>
      <c r="E699" s="12">
        <v>11746</v>
      </c>
      <c r="F699" s="13">
        <v>7945.0374707259953</v>
      </c>
      <c r="G699" s="10" t="s">
        <v>877</v>
      </c>
      <c r="H699" s="9" t="s">
        <v>1011</v>
      </c>
    </row>
    <row r="700" spans="1:8" x14ac:dyDescent="0.2">
      <c r="A700" s="10" t="s">
        <v>32</v>
      </c>
      <c r="B700" s="9" t="s">
        <v>164</v>
      </c>
      <c r="C700" s="9">
        <f t="shared" si="10"/>
        <v>2021</v>
      </c>
      <c r="D700" s="11">
        <v>44371</v>
      </c>
      <c r="E700" s="12">
        <v>4157</v>
      </c>
      <c r="F700" s="13">
        <v>2750.2128220140517</v>
      </c>
      <c r="G700" s="10" t="s">
        <v>877</v>
      </c>
      <c r="H700" s="9" t="s">
        <v>1012</v>
      </c>
    </row>
    <row r="701" spans="1:8" x14ac:dyDescent="0.2">
      <c r="A701" s="10" t="s">
        <v>166</v>
      </c>
      <c r="B701" s="9" t="s">
        <v>111</v>
      </c>
      <c r="C701" s="9">
        <f t="shared" si="10"/>
        <v>2021</v>
      </c>
      <c r="D701" s="11">
        <v>44413</v>
      </c>
      <c r="E701" s="12">
        <v>12948.29</v>
      </c>
      <c r="F701" s="13">
        <v>8701.0272160421555</v>
      </c>
      <c r="G701" s="10" t="s">
        <v>877</v>
      </c>
      <c r="H701" s="9" t="s">
        <v>1013</v>
      </c>
    </row>
    <row r="702" spans="1:8" x14ac:dyDescent="0.2">
      <c r="A702" s="10" t="s">
        <v>32</v>
      </c>
      <c r="B702" s="9" t="s">
        <v>68</v>
      </c>
      <c r="C702" s="9">
        <f t="shared" si="10"/>
        <v>2021</v>
      </c>
      <c r="D702" s="11">
        <v>44425</v>
      </c>
      <c r="E702" s="12">
        <v>7802</v>
      </c>
      <c r="F702" s="13">
        <v>5273.5509367681498</v>
      </c>
      <c r="G702" s="10" t="s">
        <v>877</v>
      </c>
      <c r="H702" s="9" t="s">
        <v>1014</v>
      </c>
    </row>
    <row r="703" spans="1:8" x14ac:dyDescent="0.2">
      <c r="A703" s="10" t="s">
        <v>51</v>
      </c>
      <c r="B703" s="9" t="s">
        <v>1015</v>
      </c>
      <c r="C703" s="9">
        <f t="shared" si="10"/>
        <v>2021</v>
      </c>
      <c r="D703" s="11">
        <v>44530</v>
      </c>
      <c r="E703" s="12">
        <v>9068</v>
      </c>
      <c r="F703" s="13">
        <v>6402.8454332552692</v>
      </c>
      <c r="G703" s="10" t="s">
        <v>877</v>
      </c>
      <c r="H703" s="9" t="s">
        <v>1016</v>
      </c>
    </row>
    <row r="704" spans="1:8" x14ac:dyDescent="0.2">
      <c r="A704" s="10" t="s">
        <v>85</v>
      </c>
      <c r="B704" s="9" t="s">
        <v>76</v>
      </c>
      <c r="C704" s="9">
        <f t="shared" si="10"/>
        <v>2021</v>
      </c>
      <c r="D704" s="11">
        <v>44459</v>
      </c>
      <c r="E704" s="12">
        <v>5771</v>
      </c>
      <c r="F704" s="13">
        <v>3959.3468969555033</v>
      </c>
      <c r="G704" s="10" t="s">
        <v>877</v>
      </c>
      <c r="H704" s="9" t="s">
        <v>1017</v>
      </c>
    </row>
    <row r="705" spans="1:8" x14ac:dyDescent="0.2">
      <c r="A705" s="10" t="s">
        <v>29</v>
      </c>
      <c r="B705" s="9" t="s">
        <v>1018</v>
      </c>
      <c r="C705" s="9">
        <f t="shared" si="10"/>
        <v>2021</v>
      </c>
      <c r="D705" s="11">
        <v>44543</v>
      </c>
      <c r="E705" s="12">
        <v>8838.7000000000007</v>
      </c>
      <c r="F705" s="13">
        <v>6274.2535421545672</v>
      </c>
      <c r="G705" s="10" t="s">
        <v>877</v>
      </c>
      <c r="H705" s="9" t="s">
        <v>1019</v>
      </c>
    </row>
    <row r="706" spans="1:8" x14ac:dyDescent="0.2">
      <c r="A706" s="10" t="s">
        <v>166</v>
      </c>
      <c r="B706" s="9" t="s">
        <v>152</v>
      </c>
      <c r="C706" s="9">
        <f t="shared" ref="C706:C769" si="11">YEAR(D706)</f>
        <v>2021</v>
      </c>
      <c r="D706" s="11">
        <v>44476</v>
      </c>
      <c r="E706" s="12">
        <v>1175</v>
      </c>
      <c r="F706" s="13">
        <v>817.62880562060889</v>
      </c>
      <c r="G706" s="10" t="s">
        <v>877</v>
      </c>
      <c r="H706" s="9" t="s">
        <v>1020</v>
      </c>
    </row>
    <row r="707" spans="1:8" x14ac:dyDescent="0.2">
      <c r="A707" s="10" t="s">
        <v>32</v>
      </c>
      <c r="B707" s="9" t="s">
        <v>102</v>
      </c>
      <c r="C707" s="9">
        <f t="shared" si="11"/>
        <v>2021</v>
      </c>
      <c r="D707" s="11">
        <v>44483</v>
      </c>
      <c r="E707" s="12">
        <v>2934</v>
      </c>
      <c r="F707" s="13">
        <v>1970.9975409836065</v>
      </c>
      <c r="G707" s="10" t="s">
        <v>877</v>
      </c>
      <c r="H707" s="9" t="s">
        <v>1021</v>
      </c>
    </row>
    <row r="708" spans="1:8" x14ac:dyDescent="0.2">
      <c r="A708" s="10" t="s">
        <v>29</v>
      </c>
      <c r="B708" s="9" t="s">
        <v>530</v>
      </c>
      <c r="C708" s="9">
        <f t="shared" si="11"/>
        <v>2021</v>
      </c>
      <c r="D708" s="11">
        <v>44550</v>
      </c>
      <c r="E708" s="12">
        <v>5685</v>
      </c>
      <c r="F708" s="13">
        <v>4048.7090163934427</v>
      </c>
      <c r="G708" s="10" t="s">
        <v>877</v>
      </c>
      <c r="H708" s="9" t="s">
        <v>1022</v>
      </c>
    </row>
    <row r="709" spans="1:8" x14ac:dyDescent="0.2">
      <c r="A709" s="10" t="s">
        <v>35</v>
      </c>
      <c r="B709" s="9" t="s">
        <v>870</v>
      </c>
      <c r="C709" s="9">
        <f t="shared" si="11"/>
        <v>2021</v>
      </c>
      <c r="D709" s="11">
        <v>44428</v>
      </c>
      <c r="E709" s="12">
        <v>4236</v>
      </c>
      <c r="F709" s="13">
        <v>2870.9508196721313</v>
      </c>
      <c r="G709" s="10" t="s">
        <v>877</v>
      </c>
      <c r="H709" s="9" t="s">
        <v>1023</v>
      </c>
    </row>
    <row r="710" spans="1:8" x14ac:dyDescent="0.2">
      <c r="A710" s="10" t="s">
        <v>51</v>
      </c>
      <c r="B710" s="9" t="s">
        <v>58</v>
      </c>
      <c r="C710" s="9">
        <f t="shared" si="11"/>
        <v>2021</v>
      </c>
      <c r="D710" s="11">
        <v>44484</v>
      </c>
      <c r="E710" s="12">
        <v>1025</v>
      </c>
      <c r="F710" s="13">
        <v>716.29391100702571</v>
      </c>
      <c r="G710" s="10" t="s">
        <v>877</v>
      </c>
      <c r="H710" s="9" t="s">
        <v>1024</v>
      </c>
    </row>
    <row r="711" spans="1:8" x14ac:dyDescent="0.2">
      <c r="A711" s="10" t="s">
        <v>43</v>
      </c>
      <c r="B711" s="9" t="s">
        <v>143</v>
      </c>
      <c r="C711" s="9">
        <f t="shared" si="11"/>
        <v>2021</v>
      </c>
      <c r="D711" s="11">
        <v>44461</v>
      </c>
      <c r="E711" s="12">
        <v>8205.9399999999987</v>
      </c>
      <c r="F711" s="13">
        <v>5631.3306615925048</v>
      </c>
      <c r="G711" s="10" t="s">
        <v>877</v>
      </c>
      <c r="H711" s="9" t="s">
        <v>1025</v>
      </c>
    </row>
    <row r="712" spans="1:8" x14ac:dyDescent="0.2">
      <c r="A712" s="10" t="s">
        <v>29</v>
      </c>
      <c r="B712" s="9" t="s">
        <v>1026</v>
      </c>
      <c r="C712" s="9">
        <f t="shared" si="11"/>
        <v>2021</v>
      </c>
      <c r="D712" s="11">
        <v>44460</v>
      </c>
      <c r="E712" s="12">
        <v>3655.83</v>
      </c>
      <c r="F712" s="13">
        <v>2512.0849531615922</v>
      </c>
      <c r="G712" s="10" t="s">
        <v>877</v>
      </c>
      <c r="H712" s="9" t="s">
        <v>1027</v>
      </c>
    </row>
    <row r="713" spans="1:8" x14ac:dyDescent="0.2">
      <c r="A713" s="10" t="s">
        <v>124</v>
      </c>
      <c r="B713" s="9" t="s">
        <v>169</v>
      </c>
      <c r="C713" s="9">
        <f t="shared" si="11"/>
        <v>2021</v>
      </c>
      <c r="D713" s="11">
        <v>44413</v>
      </c>
      <c r="E713" s="12">
        <v>7335</v>
      </c>
      <c r="F713" s="13">
        <v>4933.0898711943792</v>
      </c>
      <c r="G713" s="10" t="s">
        <v>877</v>
      </c>
      <c r="H713" s="9" t="s">
        <v>1028</v>
      </c>
    </row>
    <row r="714" spans="1:8" x14ac:dyDescent="0.2">
      <c r="A714" s="10" t="s">
        <v>166</v>
      </c>
      <c r="B714" s="9" t="s">
        <v>1029</v>
      </c>
      <c r="C714" s="9">
        <f t="shared" si="11"/>
        <v>2021</v>
      </c>
      <c r="D714" s="11">
        <v>44559</v>
      </c>
      <c r="E714" s="12">
        <v>2187.48</v>
      </c>
      <c r="F714" s="13">
        <v>1536.3886721311476</v>
      </c>
      <c r="G714" s="10" t="s">
        <v>877</v>
      </c>
      <c r="H714" s="9" t="s">
        <v>1030</v>
      </c>
    </row>
    <row r="715" spans="1:8" x14ac:dyDescent="0.2">
      <c r="A715" s="10" t="s">
        <v>43</v>
      </c>
      <c r="B715" s="9" t="s">
        <v>70</v>
      </c>
      <c r="C715" s="9">
        <f t="shared" si="11"/>
        <v>2021</v>
      </c>
      <c r="D715" s="11">
        <v>44557</v>
      </c>
      <c r="E715" s="12">
        <v>10523.74</v>
      </c>
      <c r="F715" s="13">
        <v>7512.1060831381737</v>
      </c>
      <c r="G715" s="10" t="s">
        <v>877</v>
      </c>
      <c r="H715" s="9" t="s">
        <v>1031</v>
      </c>
    </row>
    <row r="716" spans="1:8" x14ac:dyDescent="0.2">
      <c r="A716" s="10" t="s">
        <v>206</v>
      </c>
      <c r="B716" s="9" t="s">
        <v>1032</v>
      </c>
      <c r="C716" s="9">
        <f t="shared" si="11"/>
        <v>2022</v>
      </c>
      <c r="D716" s="11">
        <v>44617</v>
      </c>
      <c r="E716" s="12">
        <v>9400.81</v>
      </c>
      <c r="F716" s="13">
        <v>6874.0112909836062</v>
      </c>
      <c r="G716" s="10" t="s">
        <v>877</v>
      </c>
      <c r="H716" s="9" t="s">
        <v>1033</v>
      </c>
    </row>
    <row r="717" spans="1:8" x14ac:dyDescent="0.2">
      <c r="A717" s="10" t="s">
        <v>20</v>
      </c>
      <c r="B717" s="9" t="s">
        <v>287</v>
      </c>
      <c r="C717" s="9">
        <f t="shared" si="11"/>
        <v>2022</v>
      </c>
      <c r="D717" s="11">
        <v>44572</v>
      </c>
      <c r="E717" s="12">
        <v>4873.88</v>
      </c>
      <c r="F717" s="13">
        <v>3502.3283840749414</v>
      </c>
      <c r="G717" s="10" t="s">
        <v>877</v>
      </c>
      <c r="H717" s="9" t="s">
        <v>1034</v>
      </c>
    </row>
    <row r="718" spans="1:8" x14ac:dyDescent="0.2">
      <c r="A718" s="10" t="s">
        <v>32</v>
      </c>
      <c r="B718" s="9" t="s">
        <v>1035</v>
      </c>
      <c r="C718" s="9">
        <f t="shared" si="11"/>
        <v>2022</v>
      </c>
      <c r="D718" s="11">
        <v>44613</v>
      </c>
      <c r="E718" s="12">
        <v>8455</v>
      </c>
      <c r="F718" s="13">
        <v>6172.8908079625289</v>
      </c>
      <c r="G718" s="10" t="s">
        <v>877</v>
      </c>
      <c r="H718" s="9" t="s">
        <v>1036</v>
      </c>
    </row>
    <row r="719" spans="1:8" x14ac:dyDescent="0.2">
      <c r="A719" s="10" t="s">
        <v>43</v>
      </c>
      <c r="B719" s="9" t="s">
        <v>91</v>
      </c>
      <c r="C719" s="9">
        <f t="shared" si="11"/>
        <v>2022</v>
      </c>
      <c r="D719" s="11">
        <v>44609</v>
      </c>
      <c r="E719" s="12">
        <v>1218.23</v>
      </c>
      <c r="F719" s="13">
        <v>890.20329918032792</v>
      </c>
      <c r="G719" s="10" t="s">
        <v>877</v>
      </c>
      <c r="H719" s="9" t="s">
        <v>1037</v>
      </c>
    </row>
    <row r="720" spans="1:8" x14ac:dyDescent="0.2">
      <c r="A720" s="10" t="s">
        <v>43</v>
      </c>
      <c r="B720" s="9" t="s">
        <v>41</v>
      </c>
      <c r="C720" s="9">
        <f t="shared" si="11"/>
        <v>2022</v>
      </c>
      <c r="D720" s="11">
        <v>44631</v>
      </c>
      <c r="E720" s="12">
        <v>7477.95</v>
      </c>
      <c r="F720" s="13">
        <v>5498.610201990632</v>
      </c>
      <c r="G720" s="10" t="s">
        <v>877</v>
      </c>
      <c r="H720" s="9" t="s">
        <v>1038</v>
      </c>
    </row>
    <row r="721" spans="1:8" x14ac:dyDescent="0.2">
      <c r="A721" s="10" t="s">
        <v>20</v>
      </c>
      <c r="B721" s="9" t="s">
        <v>68</v>
      </c>
      <c r="C721" s="9">
        <f t="shared" si="11"/>
        <v>2022</v>
      </c>
      <c r="D721" s="11">
        <v>44587</v>
      </c>
      <c r="E721" s="12">
        <v>7989</v>
      </c>
      <c r="F721" s="13">
        <v>5772.9107142857147</v>
      </c>
      <c r="G721" s="10" t="s">
        <v>877</v>
      </c>
      <c r="H721" s="9" t="s">
        <v>1039</v>
      </c>
    </row>
    <row r="722" spans="1:8" x14ac:dyDescent="0.2">
      <c r="A722" s="10" t="s">
        <v>85</v>
      </c>
      <c r="B722" s="9" t="s">
        <v>854</v>
      </c>
      <c r="C722" s="9">
        <f t="shared" si="11"/>
        <v>2021</v>
      </c>
      <c r="D722" s="11">
        <v>44553</v>
      </c>
      <c r="E722" s="12">
        <v>5272.41</v>
      </c>
      <c r="F722" s="13">
        <v>3759.7346399297421</v>
      </c>
      <c r="G722" s="10" t="s">
        <v>877</v>
      </c>
      <c r="H722" s="9" t="s">
        <v>1040</v>
      </c>
    </row>
    <row r="723" spans="1:8" x14ac:dyDescent="0.2">
      <c r="A723" s="10" t="s">
        <v>43</v>
      </c>
      <c r="B723" s="9" t="s">
        <v>195</v>
      </c>
      <c r="C723" s="9">
        <f t="shared" si="11"/>
        <v>2017</v>
      </c>
      <c r="D723" s="11">
        <v>42899</v>
      </c>
      <c r="E723" s="12">
        <v>1990.12</v>
      </c>
      <c r="F723" s="13">
        <v>516.4705737704918</v>
      </c>
      <c r="G723" s="10" t="s">
        <v>877</v>
      </c>
      <c r="H723" s="9" t="s">
        <v>1041</v>
      </c>
    </row>
    <row r="724" spans="1:8" x14ac:dyDescent="0.2">
      <c r="A724" s="10" t="s">
        <v>32</v>
      </c>
      <c r="B724" s="9" t="s">
        <v>1042</v>
      </c>
      <c r="C724" s="9">
        <f t="shared" si="11"/>
        <v>2016</v>
      </c>
      <c r="D724" s="11">
        <v>42650</v>
      </c>
      <c r="E724" s="12">
        <v>3795</v>
      </c>
      <c r="F724" s="13">
        <v>90</v>
      </c>
      <c r="G724" s="10" t="s">
        <v>877</v>
      </c>
      <c r="H724" s="9" t="s">
        <v>1043</v>
      </c>
    </row>
    <row r="725" spans="1:8" x14ac:dyDescent="0.2">
      <c r="A725" s="10" t="s">
        <v>43</v>
      </c>
      <c r="B725" s="9" t="s">
        <v>1044</v>
      </c>
      <c r="C725" s="9">
        <f t="shared" si="11"/>
        <v>2012</v>
      </c>
      <c r="D725" s="11">
        <v>41005</v>
      </c>
      <c r="E725" s="12">
        <v>559</v>
      </c>
      <c r="F725" s="13">
        <v>90</v>
      </c>
      <c r="G725" s="10" t="s">
        <v>877</v>
      </c>
      <c r="H725" s="9" t="s">
        <v>1045</v>
      </c>
    </row>
    <row r="726" spans="1:8" x14ac:dyDescent="0.2">
      <c r="A726" s="10" t="s">
        <v>51</v>
      </c>
      <c r="B726" s="9" t="s">
        <v>1046</v>
      </c>
      <c r="C726" s="9">
        <f t="shared" si="11"/>
        <v>2012</v>
      </c>
      <c r="D726" s="11">
        <v>41061</v>
      </c>
      <c r="E726" s="12">
        <v>8931</v>
      </c>
      <c r="F726" s="13">
        <v>90</v>
      </c>
      <c r="G726" s="10" t="s">
        <v>877</v>
      </c>
      <c r="H726" s="9" t="s">
        <v>1047</v>
      </c>
    </row>
    <row r="727" spans="1:8" x14ac:dyDescent="0.2">
      <c r="A727" s="10" t="s">
        <v>35</v>
      </c>
      <c r="B727" s="9" t="s">
        <v>1048</v>
      </c>
      <c r="C727" s="9">
        <f t="shared" si="11"/>
        <v>2015</v>
      </c>
      <c r="D727" s="11">
        <v>42082</v>
      </c>
      <c r="E727" s="12">
        <v>11183</v>
      </c>
      <c r="F727" s="13">
        <v>90</v>
      </c>
      <c r="G727" s="10" t="s">
        <v>877</v>
      </c>
      <c r="H727" s="9" t="s">
        <v>1049</v>
      </c>
    </row>
    <row r="728" spans="1:8" x14ac:dyDescent="0.2">
      <c r="A728" s="10" t="s">
        <v>206</v>
      </c>
      <c r="B728" s="9" t="s">
        <v>174</v>
      </c>
      <c r="C728" s="9">
        <f t="shared" si="11"/>
        <v>2008</v>
      </c>
      <c r="D728" s="11">
        <v>39681</v>
      </c>
      <c r="E728" s="12">
        <v>991.8</v>
      </c>
      <c r="F728" s="13">
        <v>90</v>
      </c>
      <c r="G728" s="10" t="s">
        <v>877</v>
      </c>
      <c r="H728" s="9" t="s">
        <v>1050</v>
      </c>
    </row>
    <row r="729" spans="1:8" x14ac:dyDescent="0.2">
      <c r="A729" s="10" t="s">
        <v>166</v>
      </c>
      <c r="B729" s="9" t="s">
        <v>178</v>
      </c>
      <c r="C729" s="9">
        <f t="shared" si="11"/>
        <v>2005</v>
      </c>
      <c r="D729" s="11">
        <v>38595</v>
      </c>
      <c r="E729" s="12">
        <v>1206</v>
      </c>
      <c r="F729" s="13">
        <v>90</v>
      </c>
      <c r="G729" s="10" t="s">
        <v>877</v>
      </c>
      <c r="H729" s="9" t="s">
        <v>1051</v>
      </c>
    </row>
    <row r="730" spans="1:8" x14ac:dyDescent="0.2">
      <c r="A730" s="10" t="s">
        <v>43</v>
      </c>
      <c r="B730" s="9" t="s">
        <v>178</v>
      </c>
      <c r="C730" s="9">
        <f t="shared" si="11"/>
        <v>2005</v>
      </c>
      <c r="D730" s="11">
        <v>38568</v>
      </c>
      <c r="E730" s="12">
        <v>1098.9000000000001</v>
      </c>
      <c r="F730" s="13">
        <v>90</v>
      </c>
      <c r="G730" s="10" t="s">
        <v>877</v>
      </c>
      <c r="H730" s="9" t="s">
        <v>1052</v>
      </c>
    </row>
    <row r="731" spans="1:8" x14ac:dyDescent="0.2">
      <c r="A731" s="10" t="s">
        <v>43</v>
      </c>
      <c r="B731" s="9" t="s">
        <v>183</v>
      </c>
      <c r="C731" s="9">
        <f t="shared" si="11"/>
        <v>2010</v>
      </c>
      <c r="D731" s="11">
        <v>40185</v>
      </c>
      <c r="E731" s="12">
        <v>1792.3899999999999</v>
      </c>
      <c r="F731" s="13">
        <v>90</v>
      </c>
      <c r="G731" s="10" t="s">
        <v>877</v>
      </c>
      <c r="H731" s="9" t="s">
        <v>1053</v>
      </c>
    </row>
    <row r="732" spans="1:8" x14ac:dyDescent="0.2">
      <c r="A732" s="10" t="s">
        <v>43</v>
      </c>
      <c r="B732" s="9" t="s">
        <v>183</v>
      </c>
      <c r="C732" s="9">
        <f t="shared" si="11"/>
        <v>2012</v>
      </c>
      <c r="D732" s="11">
        <v>41061</v>
      </c>
      <c r="E732" s="12">
        <v>1233.3</v>
      </c>
      <c r="F732" s="13">
        <v>90</v>
      </c>
      <c r="G732" s="10" t="s">
        <v>877</v>
      </c>
      <c r="H732" s="9" t="s">
        <v>1054</v>
      </c>
    </row>
    <row r="733" spans="1:8" x14ac:dyDescent="0.2">
      <c r="A733" s="10" t="s">
        <v>48</v>
      </c>
      <c r="B733" s="9" t="s">
        <v>1055</v>
      </c>
      <c r="C733" s="9">
        <f t="shared" si="11"/>
        <v>2016</v>
      </c>
      <c r="D733" s="11">
        <v>42486</v>
      </c>
      <c r="E733" s="12">
        <v>4952.5599999999995</v>
      </c>
      <c r="F733" s="13">
        <v>607.77428571428527</v>
      </c>
      <c r="G733" s="10" t="s">
        <v>877</v>
      </c>
      <c r="H733" s="9" t="s">
        <v>1056</v>
      </c>
    </row>
    <row r="734" spans="1:8" x14ac:dyDescent="0.2">
      <c r="A734" s="10" t="s">
        <v>43</v>
      </c>
      <c r="B734" s="9" t="s">
        <v>1057</v>
      </c>
      <c r="C734" s="9">
        <f t="shared" si="11"/>
        <v>2008</v>
      </c>
      <c r="D734" s="11">
        <v>39633</v>
      </c>
      <c r="E734" s="12">
        <v>2875</v>
      </c>
      <c r="F734" s="13">
        <v>90</v>
      </c>
      <c r="G734" s="10" t="s">
        <v>877</v>
      </c>
      <c r="H734" s="9" t="s">
        <v>1058</v>
      </c>
    </row>
    <row r="735" spans="1:8" x14ac:dyDescent="0.2">
      <c r="A735" s="10" t="s">
        <v>43</v>
      </c>
      <c r="B735" s="9" t="s">
        <v>186</v>
      </c>
      <c r="C735" s="9">
        <f t="shared" si="11"/>
        <v>2016</v>
      </c>
      <c r="D735" s="11">
        <v>42703</v>
      </c>
      <c r="E735" s="12">
        <v>2342</v>
      </c>
      <c r="F735" s="13">
        <v>469.22306791569076</v>
      </c>
      <c r="G735" s="10" t="s">
        <v>877</v>
      </c>
      <c r="H735" s="9" t="s">
        <v>1059</v>
      </c>
    </row>
    <row r="736" spans="1:8" x14ac:dyDescent="0.2">
      <c r="A736" s="10" t="s">
        <v>32</v>
      </c>
      <c r="B736" s="9" t="s">
        <v>186</v>
      </c>
      <c r="C736" s="9">
        <f t="shared" si="11"/>
        <v>2016</v>
      </c>
      <c r="D736" s="11">
        <v>42698</v>
      </c>
      <c r="E736" s="12">
        <v>1775.03</v>
      </c>
      <c r="F736" s="13">
        <v>370.03727751756435</v>
      </c>
      <c r="G736" s="10" t="s">
        <v>877</v>
      </c>
      <c r="H736" s="9" t="s">
        <v>1060</v>
      </c>
    </row>
    <row r="737" spans="1:8" x14ac:dyDescent="0.2">
      <c r="A737" s="10" t="s">
        <v>486</v>
      </c>
      <c r="B737" s="9" t="s">
        <v>186</v>
      </c>
      <c r="C737" s="9">
        <f t="shared" si="11"/>
        <v>2016</v>
      </c>
      <c r="D737" s="11">
        <v>42697</v>
      </c>
      <c r="E737" s="12">
        <v>1688.8</v>
      </c>
      <c r="F737" s="13">
        <v>354.98758782201401</v>
      </c>
      <c r="G737" s="10" t="s">
        <v>877</v>
      </c>
      <c r="H737" s="9" t="s">
        <v>1061</v>
      </c>
    </row>
    <row r="738" spans="1:8" x14ac:dyDescent="0.2">
      <c r="A738" s="10" t="s">
        <v>597</v>
      </c>
      <c r="B738" s="9" t="s">
        <v>186</v>
      </c>
      <c r="C738" s="9">
        <f t="shared" si="11"/>
        <v>2016</v>
      </c>
      <c r="D738" s="11">
        <v>42706</v>
      </c>
      <c r="E738" s="12">
        <v>2001</v>
      </c>
      <c r="F738" s="13">
        <v>412.67740046838389</v>
      </c>
      <c r="G738" s="10" t="s">
        <v>877</v>
      </c>
      <c r="H738" s="9" t="s">
        <v>1062</v>
      </c>
    </row>
    <row r="739" spans="1:8" x14ac:dyDescent="0.2">
      <c r="A739" s="10" t="s">
        <v>32</v>
      </c>
      <c r="B739" s="9" t="s">
        <v>186</v>
      </c>
      <c r="C739" s="9">
        <f t="shared" si="11"/>
        <v>2011</v>
      </c>
      <c r="D739" s="11">
        <v>40770</v>
      </c>
      <c r="E739" s="12">
        <v>2037</v>
      </c>
      <c r="F739" s="13">
        <v>90</v>
      </c>
      <c r="G739" s="10" t="s">
        <v>877</v>
      </c>
      <c r="H739" s="9" t="s">
        <v>1063</v>
      </c>
    </row>
    <row r="740" spans="1:8" x14ac:dyDescent="0.2">
      <c r="A740" s="10" t="s">
        <v>43</v>
      </c>
      <c r="B740" s="9" t="s">
        <v>186</v>
      </c>
      <c r="C740" s="9">
        <f t="shared" si="11"/>
        <v>2016</v>
      </c>
      <c r="D740" s="11">
        <v>42695</v>
      </c>
      <c r="E740" s="12">
        <v>1789</v>
      </c>
      <c r="F740" s="13">
        <v>370.9353044496487</v>
      </c>
      <c r="G740" s="10" t="s">
        <v>877</v>
      </c>
      <c r="H740" s="9" t="s">
        <v>1064</v>
      </c>
    </row>
    <row r="741" spans="1:8" x14ac:dyDescent="0.2">
      <c r="A741" s="10" t="s">
        <v>32</v>
      </c>
      <c r="B741" s="9" t="s">
        <v>186</v>
      </c>
      <c r="C741" s="9">
        <f t="shared" si="11"/>
        <v>2016</v>
      </c>
      <c r="D741" s="11">
        <v>42558</v>
      </c>
      <c r="E741" s="12">
        <v>1688.8</v>
      </c>
      <c r="F741" s="13">
        <v>291.15175644028102</v>
      </c>
      <c r="G741" s="10" t="s">
        <v>877</v>
      </c>
      <c r="H741" s="9" t="s">
        <v>1065</v>
      </c>
    </row>
    <row r="742" spans="1:8" x14ac:dyDescent="0.2">
      <c r="A742" s="10" t="s">
        <v>43</v>
      </c>
      <c r="B742" s="9" t="s">
        <v>190</v>
      </c>
      <c r="C742" s="9">
        <f t="shared" si="11"/>
        <v>2016</v>
      </c>
      <c r="D742" s="11">
        <v>42557</v>
      </c>
      <c r="E742" s="12">
        <v>815.5</v>
      </c>
      <c r="F742" s="13">
        <v>178.97350702576114</v>
      </c>
      <c r="G742" s="10" t="s">
        <v>877</v>
      </c>
      <c r="H742" s="9" t="s">
        <v>1066</v>
      </c>
    </row>
    <row r="743" spans="1:8" x14ac:dyDescent="0.2">
      <c r="A743" s="10" t="s">
        <v>43</v>
      </c>
      <c r="B743" s="9" t="s">
        <v>190</v>
      </c>
      <c r="C743" s="9">
        <f t="shared" si="11"/>
        <v>2016</v>
      </c>
      <c r="D743" s="11">
        <v>42545</v>
      </c>
      <c r="E743" s="12">
        <v>815.5</v>
      </c>
      <c r="F743" s="13">
        <v>176.53029859484769</v>
      </c>
      <c r="G743" s="10" t="s">
        <v>877</v>
      </c>
      <c r="H743" s="9" t="s">
        <v>1067</v>
      </c>
    </row>
    <row r="744" spans="1:8" x14ac:dyDescent="0.2">
      <c r="A744" s="10" t="s">
        <v>51</v>
      </c>
      <c r="B744" s="9" t="s">
        <v>190</v>
      </c>
      <c r="C744" s="9">
        <f t="shared" si="11"/>
        <v>2011</v>
      </c>
      <c r="D744" s="11">
        <v>40771</v>
      </c>
      <c r="E744" s="12">
        <v>815.5</v>
      </c>
      <c r="F744" s="13">
        <v>90</v>
      </c>
      <c r="G744" s="10" t="s">
        <v>877</v>
      </c>
      <c r="H744" s="9" t="s">
        <v>1068</v>
      </c>
    </row>
    <row r="745" spans="1:8" x14ac:dyDescent="0.2">
      <c r="A745" s="10" t="s">
        <v>43</v>
      </c>
      <c r="B745" s="9" t="s">
        <v>190</v>
      </c>
      <c r="C745" s="9">
        <f t="shared" si="11"/>
        <v>2016</v>
      </c>
      <c r="D745" s="11">
        <v>42537</v>
      </c>
      <c r="E745" s="12">
        <v>815.5</v>
      </c>
      <c r="F745" s="13">
        <v>174.90149297423886</v>
      </c>
      <c r="G745" s="10" t="s">
        <v>877</v>
      </c>
      <c r="H745" s="9" t="s">
        <v>1069</v>
      </c>
    </row>
    <row r="746" spans="1:8" x14ac:dyDescent="0.2">
      <c r="A746" s="10" t="s">
        <v>80</v>
      </c>
      <c r="B746" s="9" t="s">
        <v>190</v>
      </c>
      <c r="C746" s="9">
        <f t="shared" si="11"/>
        <v>2013</v>
      </c>
      <c r="D746" s="11">
        <v>41407</v>
      </c>
      <c r="E746" s="12">
        <v>1071</v>
      </c>
      <c r="F746" s="13">
        <v>90</v>
      </c>
      <c r="G746" s="10" t="s">
        <v>877</v>
      </c>
      <c r="H746" s="9" t="s">
        <v>1070</v>
      </c>
    </row>
    <row r="747" spans="1:8" x14ac:dyDescent="0.2">
      <c r="A747" s="10" t="s">
        <v>51</v>
      </c>
      <c r="B747" s="9" t="s">
        <v>190</v>
      </c>
      <c r="C747" s="9">
        <f t="shared" si="11"/>
        <v>2014</v>
      </c>
      <c r="D747" s="11">
        <v>41939</v>
      </c>
      <c r="E747" s="12">
        <v>815.5</v>
      </c>
      <c r="F747" s="13">
        <v>90</v>
      </c>
      <c r="G747" s="10" t="s">
        <v>877</v>
      </c>
      <c r="H747" s="9" t="s">
        <v>1071</v>
      </c>
    </row>
    <row r="748" spans="1:8" x14ac:dyDescent="0.2">
      <c r="A748" s="10" t="s">
        <v>51</v>
      </c>
      <c r="B748" s="9" t="s">
        <v>190</v>
      </c>
      <c r="C748" s="9">
        <f t="shared" si="11"/>
        <v>2013</v>
      </c>
      <c r="D748" s="11">
        <v>41614</v>
      </c>
      <c r="E748" s="12">
        <v>736</v>
      </c>
      <c r="F748" s="13">
        <v>90</v>
      </c>
      <c r="G748" s="10" t="s">
        <v>877</v>
      </c>
      <c r="H748" s="9" t="s">
        <v>1072</v>
      </c>
    </row>
    <row r="749" spans="1:8" x14ac:dyDescent="0.2">
      <c r="A749" s="10" t="s">
        <v>43</v>
      </c>
      <c r="B749" s="9" t="s">
        <v>190</v>
      </c>
      <c r="C749" s="9">
        <f t="shared" si="11"/>
        <v>2016</v>
      </c>
      <c r="D749" s="11">
        <v>42542</v>
      </c>
      <c r="E749" s="12">
        <v>815.5</v>
      </c>
      <c r="F749" s="13">
        <v>175.91949648711943</v>
      </c>
      <c r="G749" s="10" t="s">
        <v>877</v>
      </c>
      <c r="H749" s="9" t="s">
        <v>1073</v>
      </c>
    </row>
    <row r="750" spans="1:8" x14ac:dyDescent="0.2">
      <c r="A750" s="10" t="s">
        <v>20</v>
      </c>
      <c r="B750" s="9" t="s">
        <v>190</v>
      </c>
      <c r="C750" s="9">
        <f t="shared" si="11"/>
        <v>2016</v>
      </c>
      <c r="D750" s="11">
        <v>42563</v>
      </c>
      <c r="E750" s="12">
        <v>815.5</v>
      </c>
      <c r="F750" s="13">
        <v>180.19511124121772</v>
      </c>
      <c r="G750" s="10" t="s">
        <v>877</v>
      </c>
      <c r="H750" s="9" t="s">
        <v>1074</v>
      </c>
    </row>
    <row r="751" spans="1:8" x14ac:dyDescent="0.2">
      <c r="A751" s="10" t="s">
        <v>48</v>
      </c>
      <c r="B751" s="9" t="s">
        <v>190</v>
      </c>
      <c r="C751" s="9">
        <f t="shared" si="11"/>
        <v>2013</v>
      </c>
      <c r="D751" s="11">
        <v>41303</v>
      </c>
      <c r="E751" s="12">
        <v>736</v>
      </c>
      <c r="F751" s="13">
        <v>90</v>
      </c>
      <c r="G751" s="10" t="s">
        <v>877</v>
      </c>
      <c r="H751" s="9" t="s">
        <v>1075</v>
      </c>
    </row>
    <row r="752" spans="1:8" x14ac:dyDescent="0.2">
      <c r="A752" s="10" t="s">
        <v>43</v>
      </c>
      <c r="B752" s="9" t="s">
        <v>190</v>
      </c>
      <c r="C752" s="9">
        <f t="shared" si="11"/>
        <v>2013</v>
      </c>
      <c r="D752" s="11">
        <v>41285</v>
      </c>
      <c r="E752" s="12">
        <v>736</v>
      </c>
      <c r="F752" s="13">
        <v>90</v>
      </c>
      <c r="G752" s="10" t="s">
        <v>877</v>
      </c>
      <c r="H752" s="9" t="s">
        <v>1076</v>
      </c>
    </row>
    <row r="753" spans="1:8" x14ac:dyDescent="0.2">
      <c r="A753" s="10" t="s">
        <v>43</v>
      </c>
      <c r="B753" s="9" t="s">
        <v>195</v>
      </c>
      <c r="C753" s="9">
        <f t="shared" si="11"/>
        <v>2016</v>
      </c>
      <c r="D753" s="11">
        <v>42604</v>
      </c>
      <c r="E753" s="12">
        <v>985</v>
      </c>
      <c r="F753" s="13">
        <v>212.55854800936766</v>
      </c>
      <c r="G753" s="10" t="s">
        <v>877</v>
      </c>
      <c r="H753" s="9" t="s">
        <v>1077</v>
      </c>
    </row>
    <row r="754" spans="1:8" x14ac:dyDescent="0.2">
      <c r="A754" s="10" t="s">
        <v>166</v>
      </c>
      <c r="B754" s="9" t="s">
        <v>195</v>
      </c>
      <c r="C754" s="9">
        <f t="shared" si="11"/>
        <v>2016</v>
      </c>
      <c r="D754" s="11">
        <v>42683</v>
      </c>
      <c r="E754" s="12">
        <v>1007.8</v>
      </c>
      <c r="F754" s="13">
        <v>236.32066744730685</v>
      </c>
      <c r="G754" s="10" t="s">
        <v>877</v>
      </c>
      <c r="H754" s="9" t="s">
        <v>1078</v>
      </c>
    </row>
    <row r="755" spans="1:8" x14ac:dyDescent="0.2">
      <c r="A755" s="10" t="s">
        <v>43</v>
      </c>
      <c r="B755" s="9" t="s">
        <v>195</v>
      </c>
      <c r="C755" s="9">
        <f t="shared" si="11"/>
        <v>2016</v>
      </c>
      <c r="D755" s="11">
        <v>42675</v>
      </c>
      <c r="E755" s="12">
        <v>985</v>
      </c>
      <c r="F755" s="13">
        <v>230.53717798594852</v>
      </c>
      <c r="G755" s="10" t="s">
        <v>877</v>
      </c>
      <c r="H755" s="9" t="s">
        <v>1079</v>
      </c>
    </row>
    <row r="756" spans="1:8" x14ac:dyDescent="0.2">
      <c r="A756" s="10" t="s">
        <v>20</v>
      </c>
      <c r="B756" s="9" t="s">
        <v>195</v>
      </c>
      <c r="C756" s="9">
        <f t="shared" si="11"/>
        <v>2016</v>
      </c>
      <c r="D756" s="11">
        <v>42601</v>
      </c>
      <c r="E756" s="12">
        <v>985</v>
      </c>
      <c r="F756" s="13">
        <v>211.79888758782204</v>
      </c>
      <c r="G756" s="10" t="s">
        <v>877</v>
      </c>
      <c r="H756" s="9" t="s">
        <v>1080</v>
      </c>
    </row>
    <row r="757" spans="1:8" x14ac:dyDescent="0.2">
      <c r="A757" s="10" t="s">
        <v>20</v>
      </c>
      <c r="B757" s="9" t="s">
        <v>195</v>
      </c>
      <c r="C757" s="9">
        <f t="shared" si="11"/>
        <v>2014</v>
      </c>
      <c r="D757" s="11">
        <v>41949</v>
      </c>
      <c r="E757" s="12">
        <v>1917.0306666666665</v>
      </c>
      <c r="F757" s="13">
        <v>90</v>
      </c>
      <c r="G757" s="10" t="s">
        <v>877</v>
      </c>
      <c r="H757" s="9" t="s">
        <v>1081</v>
      </c>
    </row>
    <row r="758" spans="1:8" x14ac:dyDescent="0.2">
      <c r="A758" s="10" t="s">
        <v>109</v>
      </c>
      <c r="B758" s="9" t="s">
        <v>195</v>
      </c>
      <c r="C758" s="9">
        <f t="shared" si="11"/>
        <v>2013</v>
      </c>
      <c r="D758" s="11">
        <v>41425</v>
      </c>
      <c r="E758" s="12">
        <v>1356</v>
      </c>
      <c r="F758" s="13">
        <v>90</v>
      </c>
      <c r="G758" s="10" t="s">
        <v>877</v>
      </c>
      <c r="H758" s="9" t="s">
        <v>1082</v>
      </c>
    </row>
    <row r="759" spans="1:8" x14ac:dyDescent="0.2">
      <c r="A759" s="10" t="s">
        <v>32</v>
      </c>
      <c r="B759" s="9" t="s">
        <v>74</v>
      </c>
      <c r="C759" s="9">
        <f t="shared" si="11"/>
        <v>2013</v>
      </c>
      <c r="D759" s="11">
        <v>41383</v>
      </c>
      <c r="E759" s="12">
        <v>2399</v>
      </c>
      <c r="F759" s="13">
        <v>90</v>
      </c>
      <c r="G759" s="10" t="s">
        <v>877</v>
      </c>
      <c r="H759" s="9" t="s">
        <v>1083</v>
      </c>
    </row>
    <row r="760" spans="1:8" x14ac:dyDescent="0.2">
      <c r="A760" s="10" t="s">
        <v>20</v>
      </c>
      <c r="B760" s="9" t="s">
        <v>932</v>
      </c>
      <c r="C760" s="9">
        <f t="shared" si="11"/>
        <v>2013</v>
      </c>
      <c r="D760" s="11">
        <v>41334</v>
      </c>
      <c r="E760" s="12">
        <v>3916</v>
      </c>
      <c r="F760" s="13">
        <v>90</v>
      </c>
      <c r="G760" s="10" t="s">
        <v>877</v>
      </c>
      <c r="H760" s="9" t="s">
        <v>1084</v>
      </c>
    </row>
    <row r="761" spans="1:8" x14ac:dyDescent="0.2">
      <c r="A761" s="10" t="s">
        <v>32</v>
      </c>
      <c r="B761" s="9" t="s">
        <v>203</v>
      </c>
      <c r="C761" s="9">
        <f t="shared" si="11"/>
        <v>2016</v>
      </c>
      <c r="D761" s="11">
        <v>42667</v>
      </c>
      <c r="E761" s="12">
        <v>6227</v>
      </c>
      <c r="F761" s="13">
        <v>1067.9066159250583</v>
      </c>
      <c r="G761" s="10" t="s">
        <v>877</v>
      </c>
      <c r="H761" s="9" t="s">
        <v>1085</v>
      </c>
    </row>
    <row r="762" spans="1:8" x14ac:dyDescent="0.2">
      <c r="A762" s="10" t="s">
        <v>109</v>
      </c>
      <c r="B762" s="9" t="s">
        <v>203</v>
      </c>
      <c r="C762" s="9">
        <f t="shared" si="11"/>
        <v>2014</v>
      </c>
      <c r="D762" s="11">
        <v>41944</v>
      </c>
      <c r="E762" s="12">
        <v>8195.4599999999991</v>
      </c>
      <c r="F762" s="13">
        <v>90</v>
      </c>
      <c r="G762" s="10" t="s">
        <v>877</v>
      </c>
      <c r="H762" s="9" t="s">
        <v>1086</v>
      </c>
    </row>
    <row r="763" spans="1:8" x14ac:dyDescent="0.2">
      <c r="A763" s="10" t="s">
        <v>38</v>
      </c>
      <c r="B763" s="9" t="s">
        <v>203</v>
      </c>
      <c r="C763" s="9">
        <f t="shared" si="11"/>
        <v>2016</v>
      </c>
      <c r="D763" s="11">
        <v>42649</v>
      </c>
      <c r="E763" s="12">
        <v>6227</v>
      </c>
      <c r="F763" s="13">
        <v>1035.7268735362995</v>
      </c>
      <c r="G763" s="10" t="s">
        <v>877</v>
      </c>
      <c r="H763" s="9" t="s">
        <v>1087</v>
      </c>
    </row>
    <row r="764" spans="1:8" x14ac:dyDescent="0.2">
      <c r="A764" s="10" t="s">
        <v>32</v>
      </c>
      <c r="B764" s="9" t="s">
        <v>203</v>
      </c>
      <c r="C764" s="9">
        <f t="shared" si="11"/>
        <v>2016</v>
      </c>
      <c r="D764" s="11">
        <v>42723</v>
      </c>
      <c r="E764" s="12">
        <v>6227</v>
      </c>
      <c r="F764" s="13">
        <v>1168.021370023419</v>
      </c>
      <c r="G764" s="10" t="s">
        <v>877</v>
      </c>
      <c r="H764" s="9" t="s">
        <v>1088</v>
      </c>
    </row>
    <row r="765" spans="1:8" x14ac:dyDescent="0.2">
      <c r="A765" s="10" t="s">
        <v>38</v>
      </c>
      <c r="B765" s="9" t="s">
        <v>203</v>
      </c>
      <c r="C765" s="9">
        <f t="shared" si="11"/>
        <v>2016</v>
      </c>
      <c r="D765" s="11">
        <v>42703</v>
      </c>
      <c r="E765" s="12">
        <v>3524.5</v>
      </c>
      <c r="F765" s="13">
        <v>671.0373243559718</v>
      </c>
      <c r="G765" s="10" t="s">
        <v>877</v>
      </c>
      <c r="H765" s="9" t="s">
        <v>1089</v>
      </c>
    </row>
    <row r="766" spans="1:8" x14ac:dyDescent="0.2">
      <c r="A766" s="10" t="s">
        <v>32</v>
      </c>
      <c r="B766" s="9" t="s">
        <v>203</v>
      </c>
      <c r="C766" s="9">
        <f t="shared" si="11"/>
        <v>2016</v>
      </c>
      <c r="D766" s="11">
        <v>42566</v>
      </c>
      <c r="E766" s="12">
        <v>4055.672</v>
      </c>
      <c r="F766" s="13">
        <v>603.84944730679126</v>
      </c>
      <c r="G766" s="10" t="s">
        <v>877</v>
      </c>
      <c r="H766" s="9" t="s">
        <v>1090</v>
      </c>
    </row>
    <row r="767" spans="1:8" x14ac:dyDescent="0.2">
      <c r="A767" s="10" t="s">
        <v>1091</v>
      </c>
      <c r="B767" s="9" t="s">
        <v>298</v>
      </c>
      <c r="C767" s="9">
        <f t="shared" si="11"/>
        <v>2016</v>
      </c>
      <c r="D767" s="11">
        <v>42583</v>
      </c>
      <c r="E767" s="12">
        <v>4055.672</v>
      </c>
      <c r="F767" s="13">
        <v>623.43563700234199</v>
      </c>
      <c r="G767" s="10" t="s">
        <v>877</v>
      </c>
      <c r="H767" s="9" t="s">
        <v>1092</v>
      </c>
    </row>
    <row r="768" spans="1:8" x14ac:dyDescent="0.2">
      <c r="A768" s="10" t="s">
        <v>43</v>
      </c>
      <c r="B768" s="9" t="s">
        <v>209</v>
      </c>
      <c r="C768" s="9">
        <f t="shared" si="11"/>
        <v>2016</v>
      </c>
      <c r="D768" s="11">
        <v>42557</v>
      </c>
      <c r="E768" s="12">
        <v>7546.98</v>
      </c>
      <c r="F768" s="13">
        <v>1040.1142447306793</v>
      </c>
      <c r="G768" s="10" t="s">
        <v>877</v>
      </c>
      <c r="H768" s="9" t="s">
        <v>1093</v>
      </c>
    </row>
    <row r="769" spans="1:8" x14ac:dyDescent="0.2">
      <c r="A769" s="10" t="s">
        <v>109</v>
      </c>
      <c r="B769" s="9" t="s">
        <v>143</v>
      </c>
      <c r="C769" s="9">
        <f t="shared" si="11"/>
        <v>2016</v>
      </c>
      <c r="D769" s="11">
        <v>42628</v>
      </c>
      <c r="E769" s="12">
        <v>7682.98</v>
      </c>
      <c r="F769" s="13">
        <v>1214.7054566744728</v>
      </c>
      <c r="G769" s="10" t="s">
        <v>877</v>
      </c>
      <c r="H769" s="9" t="s">
        <v>1094</v>
      </c>
    </row>
    <row r="770" spans="1:8" x14ac:dyDescent="0.2">
      <c r="A770" s="10" t="s">
        <v>32</v>
      </c>
      <c r="B770" s="9" t="s">
        <v>143</v>
      </c>
      <c r="C770" s="9">
        <f t="shared" ref="C770:C833" si="12">YEAR(D770)</f>
        <v>2014</v>
      </c>
      <c r="D770" s="11">
        <v>41722</v>
      </c>
      <c r="E770" s="12">
        <v>8169.98</v>
      </c>
      <c r="F770" s="13">
        <v>90</v>
      </c>
      <c r="G770" s="10" t="s">
        <v>877</v>
      </c>
      <c r="H770" s="9" t="s">
        <v>1095</v>
      </c>
    </row>
    <row r="771" spans="1:8" x14ac:dyDescent="0.2">
      <c r="A771" s="10" t="s">
        <v>32</v>
      </c>
      <c r="B771" s="9" t="s">
        <v>143</v>
      </c>
      <c r="C771" s="9">
        <f t="shared" si="12"/>
        <v>2016</v>
      </c>
      <c r="D771" s="11">
        <v>42454</v>
      </c>
      <c r="E771" s="12">
        <v>7844.98</v>
      </c>
      <c r="F771" s="13">
        <v>845.31127634660425</v>
      </c>
      <c r="G771" s="10" t="s">
        <v>877</v>
      </c>
      <c r="H771" s="9" t="s">
        <v>1096</v>
      </c>
    </row>
    <row r="772" spans="1:8" x14ac:dyDescent="0.2">
      <c r="A772" s="10" t="s">
        <v>43</v>
      </c>
      <c r="B772" s="9" t="s">
        <v>68</v>
      </c>
      <c r="C772" s="9">
        <f t="shared" si="12"/>
        <v>2016</v>
      </c>
      <c r="D772" s="11">
        <v>42593</v>
      </c>
      <c r="E772" s="12">
        <v>7552.96</v>
      </c>
      <c r="F772" s="13">
        <v>1119.2125526932086</v>
      </c>
      <c r="G772" s="10" t="s">
        <v>877</v>
      </c>
      <c r="H772" s="9" t="s">
        <v>1097</v>
      </c>
    </row>
    <row r="773" spans="1:8" x14ac:dyDescent="0.2">
      <c r="A773" s="10" t="s">
        <v>32</v>
      </c>
      <c r="B773" s="9" t="s">
        <v>68</v>
      </c>
      <c r="C773" s="9">
        <f t="shared" si="12"/>
        <v>2016</v>
      </c>
      <c r="D773" s="11">
        <v>42698</v>
      </c>
      <c r="E773" s="12">
        <v>3417</v>
      </c>
      <c r="F773" s="13">
        <v>647.86475409836066</v>
      </c>
      <c r="G773" s="10" t="s">
        <v>877</v>
      </c>
      <c r="H773" s="9" t="s">
        <v>1098</v>
      </c>
    </row>
    <row r="774" spans="1:8" x14ac:dyDescent="0.2">
      <c r="A774" s="10" t="s">
        <v>20</v>
      </c>
      <c r="B774" s="9" t="s">
        <v>70</v>
      </c>
      <c r="C774" s="9">
        <f t="shared" si="12"/>
        <v>2009</v>
      </c>
      <c r="D774" s="11">
        <v>40044</v>
      </c>
      <c r="E774" s="12">
        <v>10523.74</v>
      </c>
      <c r="F774" s="13">
        <v>90</v>
      </c>
      <c r="G774" s="10" t="s">
        <v>877</v>
      </c>
      <c r="H774" s="9" t="s">
        <v>1099</v>
      </c>
    </row>
    <row r="775" spans="1:8" x14ac:dyDescent="0.2">
      <c r="A775" s="10" t="s">
        <v>32</v>
      </c>
      <c r="B775" s="9" t="s">
        <v>1100</v>
      </c>
      <c r="C775" s="9">
        <f t="shared" si="12"/>
        <v>2015</v>
      </c>
      <c r="D775" s="11">
        <v>42328</v>
      </c>
      <c r="E775" s="12">
        <v>5454</v>
      </c>
      <c r="F775" s="13">
        <v>414.78688524590189</v>
      </c>
      <c r="G775" s="10" t="s">
        <v>877</v>
      </c>
      <c r="H775" s="9" t="s">
        <v>1101</v>
      </c>
    </row>
    <row r="776" spans="1:8" x14ac:dyDescent="0.2">
      <c r="A776" s="10" t="s">
        <v>43</v>
      </c>
      <c r="B776" s="9" t="s">
        <v>321</v>
      </c>
      <c r="C776" s="9">
        <f t="shared" si="12"/>
        <v>2017</v>
      </c>
      <c r="D776" s="11">
        <v>42871</v>
      </c>
      <c r="E776" s="12">
        <v>7066</v>
      </c>
      <c r="F776" s="13">
        <v>1617.0626463700232</v>
      </c>
      <c r="G776" s="10" t="s">
        <v>877</v>
      </c>
      <c r="H776" s="9" t="s">
        <v>1102</v>
      </c>
    </row>
    <row r="777" spans="1:8" x14ac:dyDescent="0.2">
      <c r="A777" s="10" t="s">
        <v>38</v>
      </c>
      <c r="B777" s="9" t="s">
        <v>1103</v>
      </c>
      <c r="C777" s="9">
        <f t="shared" si="12"/>
        <v>2017</v>
      </c>
      <c r="D777" s="11">
        <v>42865</v>
      </c>
      <c r="E777" s="12">
        <v>475</v>
      </c>
      <c r="F777" s="13">
        <v>91.891393442622928</v>
      </c>
      <c r="G777" s="10" t="s">
        <v>877</v>
      </c>
      <c r="H777" s="9" t="s">
        <v>1104</v>
      </c>
    </row>
    <row r="778" spans="1:8" x14ac:dyDescent="0.2">
      <c r="A778" s="10" t="s">
        <v>43</v>
      </c>
      <c r="B778" s="9" t="s">
        <v>1103</v>
      </c>
      <c r="C778" s="9">
        <f t="shared" si="12"/>
        <v>2017</v>
      </c>
      <c r="D778" s="11">
        <v>42865</v>
      </c>
      <c r="E778" s="12">
        <v>475</v>
      </c>
      <c r="F778" s="13">
        <v>91.891393442622928</v>
      </c>
      <c r="G778" s="10" t="s">
        <v>877</v>
      </c>
      <c r="H778" s="9" t="s">
        <v>1105</v>
      </c>
    </row>
    <row r="779" spans="1:8" x14ac:dyDescent="0.2">
      <c r="A779" s="10" t="s">
        <v>43</v>
      </c>
      <c r="B779" s="9" t="s">
        <v>102</v>
      </c>
      <c r="C779" s="9">
        <f t="shared" si="12"/>
        <v>2017</v>
      </c>
      <c r="D779" s="11">
        <v>42838</v>
      </c>
      <c r="E779" s="12">
        <v>2784</v>
      </c>
      <c r="F779" s="13">
        <v>90</v>
      </c>
      <c r="G779" s="10" t="s">
        <v>877</v>
      </c>
      <c r="H779" s="9" t="s">
        <v>1106</v>
      </c>
    </row>
    <row r="780" spans="1:8" x14ac:dyDescent="0.2">
      <c r="A780" s="10" t="s">
        <v>32</v>
      </c>
      <c r="B780" s="9" t="s">
        <v>58</v>
      </c>
      <c r="C780" s="9">
        <f t="shared" si="12"/>
        <v>2017</v>
      </c>
      <c r="D780" s="11">
        <v>42790</v>
      </c>
      <c r="E780" s="12">
        <v>1025</v>
      </c>
      <c r="F780" s="13">
        <v>267.50292740046837</v>
      </c>
      <c r="G780" s="10" t="s">
        <v>877</v>
      </c>
      <c r="H780" s="9" t="s">
        <v>1107</v>
      </c>
    </row>
    <row r="781" spans="1:8" x14ac:dyDescent="0.2">
      <c r="A781" s="10" t="s">
        <v>35</v>
      </c>
      <c r="B781" s="9" t="s">
        <v>70</v>
      </c>
      <c r="C781" s="9">
        <f t="shared" si="12"/>
        <v>2017</v>
      </c>
      <c r="D781" s="11">
        <v>42969</v>
      </c>
      <c r="E781" s="12">
        <v>10523.74</v>
      </c>
      <c r="F781" s="13">
        <v>2675.7070433255267</v>
      </c>
      <c r="G781" s="10" t="s">
        <v>877</v>
      </c>
      <c r="H781" s="9" t="s">
        <v>1108</v>
      </c>
    </row>
    <row r="782" spans="1:8" x14ac:dyDescent="0.2">
      <c r="A782" s="10" t="s">
        <v>166</v>
      </c>
      <c r="B782" s="9" t="s">
        <v>171</v>
      </c>
      <c r="C782" s="9">
        <f t="shared" si="12"/>
        <v>2016</v>
      </c>
      <c r="D782" s="11">
        <v>42522</v>
      </c>
      <c r="E782" s="12">
        <v>9465.2900000000009</v>
      </c>
      <c r="F782" s="13">
        <v>1189.7677341920371</v>
      </c>
      <c r="G782" s="10" t="s">
        <v>877</v>
      </c>
      <c r="H782" s="9" t="s">
        <v>1109</v>
      </c>
    </row>
    <row r="783" spans="1:8" x14ac:dyDescent="0.2">
      <c r="A783" s="10" t="s">
        <v>43</v>
      </c>
      <c r="B783" s="9" t="s">
        <v>212</v>
      </c>
      <c r="C783" s="9">
        <f t="shared" si="12"/>
        <v>2021</v>
      </c>
      <c r="D783" s="11">
        <v>44256</v>
      </c>
      <c r="E783" s="12">
        <v>2245</v>
      </c>
      <c r="F783" s="13" t="s">
        <v>213</v>
      </c>
      <c r="G783" s="10" t="s">
        <v>877</v>
      </c>
      <c r="H783" s="9" t="s">
        <v>1110</v>
      </c>
    </row>
    <row r="784" spans="1:8" x14ac:dyDescent="0.2">
      <c r="A784" s="10" t="s">
        <v>38</v>
      </c>
      <c r="B784" s="9" t="s">
        <v>212</v>
      </c>
      <c r="C784" s="9">
        <f t="shared" si="12"/>
        <v>2021</v>
      </c>
      <c r="D784" s="11">
        <v>44256</v>
      </c>
      <c r="E784" s="12">
        <v>2245</v>
      </c>
      <c r="F784" s="13" t="s">
        <v>213</v>
      </c>
      <c r="G784" s="10" t="s">
        <v>877</v>
      </c>
      <c r="H784" s="9" t="s">
        <v>1111</v>
      </c>
    </row>
    <row r="785" spans="1:8" x14ac:dyDescent="0.2">
      <c r="A785" s="10" t="s">
        <v>32</v>
      </c>
      <c r="B785" s="9" t="s">
        <v>212</v>
      </c>
      <c r="C785" s="9">
        <f t="shared" si="12"/>
        <v>2021</v>
      </c>
      <c r="D785" s="11">
        <v>44256</v>
      </c>
      <c r="E785" s="12">
        <v>2245</v>
      </c>
      <c r="F785" s="13" t="s">
        <v>213</v>
      </c>
      <c r="G785" s="10" t="s">
        <v>877</v>
      </c>
      <c r="H785" s="9" t="s">
        <v>1112</v>
      </c>
    </row>
    <row r="786" spans="1:8" x14ac:dyDescent="0.2">
      <c r="A786" s="10" t="s">
        <v>20</v>
      </c>
      <c r="B786" s="9" t="s">
        <v>212</v>
      </c>
      <c r="C786" s="9">
        <f t="shared" si="12"/>
        <v>2021</v>
      </c>
      <c r="D786" s="11">
        <v>44256</v>
      </c>
      <c r="E786" s="12">
        <v>2245</v>
      </c>
      <c r="F786" s="13" t="s">
        <v>213</v>
      </c>
      <c r="G786" s="10" t="s">
        <v>877</v>
      </c>
      <c r="H786" s="9" t="s">
        <v>1113</v>
      </c>
    </row>
    <row r="787" spans="1:8" x14ac:dyDescent="0.2">
      <c r="A787" s="10" t="s">
        <v>43</v>
      </c>
      <c r="B787" s="9" t="s">
        <v>287</v>
      </c>
      <c r="C787" s="9">
        <f t="shared" si="12"/>
        <v>2019</v>
      </c>
      <c r="D787" s="11">
        <v>43637</v>
      </c>
      <c r="E787" s="12">
        <v>4598</v>
      </c>
      <c r="F787" s="13">
        <v>2078.6200234192038</v>
      </c>
      <c r="G787" s="10" t="s">
        <v>877</v>
      </c>
      <c r="H787" s="9" t="s">
        <v>1114</v>
      </c>
    </row>
    <row r="788" spans="1:8" x14ac:dyDescent="0.2">
      <c r="A788" s="10" t="s">
        <v>597</v>
      </c>
      <c r="B788" s="9" t="s">
        <v>1115</v>
      </c>
      <c r="C788" s="9">
        <f t="shared" si="12"/>
        <v>2020</v>
      </c>
      <c r="D788" s="11" t="s">
        <v>1116</v>
      </c>
      <c r="E788" s="12">
        <v>5178</v>
      </c>
      <c r="F788" s="13">
        <v>2716.724824355972</v>
      </c>
      <c r="G788" s="10" t="s">
        <v>877</v>
      </c>
      <c r="H788" s="9" t="s">
        <v>1117</v>
      </c>
    </row>
    <row r="789" spans="1:8" x14ac:dyDescent="0.2">
      <c r="A789" s="10" t="s">
        <v>32</v>
      </c>
      <c r="B789" s="9" t="s">
        <v>1118</v>
      </c>
      <c r="C789" s="9">
        <f t="shared" si="12"/>
        <v>2016</v>
      </c>
      <c r="D789" s="11">
        <v>42605</v>
      </c>
      <c r="E789" s="12">
        <v>9702</v>
      </c>
      <c r="F789" s="13">
        <v>1450.4420374707261</v>
      </c>
      <c r="G789" s="10" t="s">
        <v>877</v>
      </c>
      <c r="H789" s="9" t="s">
        <v>1119</v>
      </c>
    </row>
    <row r="790" spans="1:8" x14ac:dyDescent="0.2">
      <c r="A790" s="10" t="s">
        <v>166</v>
      </c>
      <c r="B790" s="9" t="s">
        <v>203</v>
      </c>
      <c r="C790" s="9">
        <f t="shared" si="12"/>
        <v>2019</v>
      </c>
      <c r="D790" s="11">
        <v>43770</v>
      </c>
      <c r="E790" s="12">
        <v>8195.4599999999991</v>
      </c>
      <c r="F790" s="13">
        <v>3990.617388758782</v>
      </c>
      <c r="G790" s="10" t="s">
        <v>877</v>
      </c>
      <c r="H790" s="9" t="s">
        <v>1120</v>
      </c>
    </row>
    <row r="791" spans="1:8" x14ac:dyDescent="0.2">
      <c r="A791" s="10" t="s">
        <v>38</v>
      </c>
      <c r="B791" s="9" t="s">
        <v>1057</v>
      </c>
      <c r="C791" s="9">
        <f t="shared" si="12"/>
        <v>2019</v>
      </c>
      <c r="D791" s="11">
        <v>43816</v>
      </c>
      <c r="E791" s="12">
        <v>2875</v>
      </c>
      <c r="F791" s="13">
        <v>1457.8220140515223</v>
      </c>
      <c r="G791" s="10" t="s">
        <v>877</v>
      </c>
      <c r="H791" s="9" t="s">
        <v>1121</v>
      </c>
    </row>
    <row r="792" spans="1:8" x14ac:dyDescent="0.2">
      <c r="A792" s="10" t="s">
        <v>38</v>
      </c>
      <c r="B792" s="9" t="s">
        <v>102</v>
      </c>
      <c r="C792" s="9">
        <f t="shared" si="12"/>
        <v>2020</v>
      </c>
      <c r="D792" s="11">
        <v>43831</v>
      </c>
      <c r="E792" s="12">
        <v>2784</v>
      </c>
      <c r="F792" s="13">
        <v>1158.8754098360655</v>
      </c>
      <c r="G792" s="10" t="s">
        <v>877</v>
      </c>
      <c r="H792" s="9" t="s">
        <v>1122</v>
      </c>
    </row>
    <row r="793" spans="1:8" x14ac:dyDescent="0.2">
      <c r="A793" s="10" t="s">
        <v>35</v>
      </c>
      <c r="B793" s="9" t="s">
        <v>149</v>
      </c>
      <c r="C793" s="9">
        <f t="shared" si="12"/>
        <v>2018</v>
      </c>
      <c r="D793" s="11">
        <v>43172</v>
      </c>
      <c r="E793" s="12">
        <v>2042.35</v>
      </c>
      <c r="F793" s="13">
        <v>342.11147540983598</v>
      </c>
      <c r="G793" s="10" t="s">
        <v>877</v>
      </c>
      <c r="H793" s="9" t="s">
        <v>1123</v>
      </c>
    </row>
    <row r="794" spans="1:8" x14ac:dyDescent="0.2">
      <c r="A794" s="10" t="s">
        <v>43</v>
      </c>
      <c r="B794" s="9" t="s">
        <v>203</v>
      </c>
      <c r="C794" s="9">
        <f t="shared" si="12"/>
        <v>2019</v>
      </c>
      <c r="D794" s="11">
        <v>43810</v>
      </c>
      <c r="E794" s="12">
        <v>8195.4599999999991</v>
      </c>
      <c r="F794" s="13">
        <v>4085.1778103044494</v>
      </c>
      <c r="G794" s="10" t="s">
        <v>877</v>
      </c>
      <c r="H794" s="9" t="s">
        <v>1124</v>
      </c>
    </row>
    <row r="795" spans="1:8" x14ac:dyDescent="0.2">
      <c r="A795" s="10" t="s">
        <v>20</v>
      </c>
      <c r="B795" s="9" t="s">
        <v>1125</v>
      </c>
      <c r="C795" s="9">
        <f t="shared" si="12"/>
        <v>2020</v>
      </c>
      <c r="D795" s="11">
        <v>43892</v>
      </c>
      <c r="E795" s="12">
        <v>10448</v>
      </c>
      <c r="F795" s="13">
        <v>5447.4988290398123</v>
      </c>
      <c r="G795" s="10" t="s">
        <v>877</v>
      </c>
      <c r="H795" s="9" t="s">
        <v>1126</v>
      </c>
    </row>
    <row r="796" spans="1:8" x14ac:dyDescent="0.2">
      <c r="A796" s="10" t="s">
        <v>32</v>
      </c>
      <c r="B796" s="9" t="s">
        <v>1127</v>
      </c>
      <c r="C796" s="9">
        <f t="shared" si="12"/>
        <v>2016</v>
      </c>
      <c r="D796" s="11">
        <v>42426</v>
      </c>
      <c r="E796" s="12">
        <v>4930</v>
      </c>
      <c r="F796" s="13">
        <v>90</v>
      </c>
      <c r="G796" s="10" t="s">
        <v>877</v>
      </c>
      <c r="H796" s="9" t="s">
        <v>1128</v>
      </c>
    </row>
    <row r="797" spans="1:8" x14ac:dyDescent="0.2">
      <c r="A797" s="10" t="s">
        <v>51</v>
      </c>
      <c r="B797" s="9" t="s">
        <v>1129</v>
      </c>
      <c r="C797" s="9">
        <f t="shared" si="12"/>
        <v>2005</v>
      </c>
      <c r="D797" s="11">
        <v>38534</v>
      </c>
      <c r="E797" s="12">
        <v>3000</v>
      </c>
      <c r="F797" s="13">
        <v>90</v>
      </c>
      <c r="G797" s="10" t="s">
        <v>877</v>
      </c>
      <c r="H797" s="9" t="s">
        <v>1130</v>
      </c>
    </row>
    <row r="798" spans="1:8" x14ac:dyDescent="0.2">
      <c r="A798" s="10" t="s">
        <v>109</v>
      </c>
      <c r="B798" s="9" t="s">
        <v>52</v>
      </c>
      <c r="C798" s="9">
        <f t="shared" si="12"/>
        <v>2019</v>
      </c>
      <c r="D798" s="11" t="s">
        <v>1131</v>
      </c>
      <c r="E798" s="12">
        <v>6500</v>
      </c>
      <c r="F798" s="13">
        <v>2669.2681498829043</v>
      </c>
      <c r="G798" s="10" t="s">
        <v>877</v>
      </c>
      <c r="H798" s="9" t="s">
        <v>1132</v>
      </c>
    </row>
    <row r="799" spans="1:8" x14ac:dyDescent="0.2">
      <c r="A799" s="10" t="s">
        <v>32</v>
      </c>
      <c r="B799" s="9" t="s">
        <v>190</v>
      </c>
      <c r="C799" s="9">
        <f t="shared" si="12"/>
        <v>2013</v>
      </c>
      <c r="D799" s="11">
        <v>41618</v>
      </c>
      <c r="E799" s="12">
        <v>1608.1</v>
      </c>
      <c r="F799" s="13">
        <v>90</v>
      </c>
      <c r="G799" s="10" t="s">
        <v>877</v>
      </c>
      <c r="H799" s="9" t="s">
        <v>1133</v>
      </c>
    </row>
    <row r="800" spans="1:8" x14ac:dyDescent="0.2">
      <c r="A800" s="10" t="s">
        <v>32</v>
      </c>
      <c r="B800" s="9" t="s">
        <v>586</v>
      </c>
      <c r="C800" s="9">
        <f t="shared" si="12"/>
        <v>2019</v>
      </c>
      <c r="D800" s="11">
        <v>43705</v>
      </c>
      <c r="E800" s="12">
        <v>5024.24</v>
      </c>
      <c r="F800" s="13">
        <v>2365.5329039812641</v>
      </c>
      <c r="G800" s="10" t="s">
        <v>877</v>
      </c>
      <c r="H800" s="9" t="s">
        <v>1134</v>
      </c>
    </row>
    <row r="801" spans="1:8" x14ac:dyDescent="0.2">
      <c r="A801" s="10" t="s">
        <v>166</v>
      </c>
      <c r="B801" s="9" t="s">
        <v>304</v>
      </c>
      <c r="C801" s="9">
        <f t="shared" si="12"/>
        <v>2019</v>
      </c>
      <c r="D801" s="11">
        <v>43686</v>
      </c>
      <c r="E801" s="12">
        <v>6530.22</v>
      </c>
      <c r="F801" s="13">
        <v>3028.6430093676818</v>
      </c>
      <c r="G801" s="10" t="s">
        <v>877</v>
      </c>
      <c r="H801" s="9" t="s">
        <v>1135</v>
      </c>
    </row>
    <row r="802" spans="1:8" x14ac:dyDescent="0.2">
      <c r="A802" s="10" t="s">
        <v>32</v>
      </c>
      <c r="B802" s="9" t="s">
        <v>33</v>
      </c>
      <c r="C802" s="9">
        <f t="shared" si="12"/>
        <v>2014</v>
      </c>
      <c r="D802" s="11">
        <v>41984</v>
      </c>
      <c r="E802" s="12">
        <v>1041</v>
      </c>
      <c r="F802" s="13">
        <v>90</v>
      </c>
      <c r="G802" s="10" t="s">
        <v>877</v>
      </c>
      <c r="H802" s="9" t="s">
        <v>1136</v>
      </c>
    </row>
    <row r="803" spans="1:8" x14ac:dyDescent="0.2">
      <c r="A803" s="10" t="s">
        <v>109</v>
      </c>
      <c r="B803" s="9" t="s">
        <v>33</v>
      </c>
      <c r="C803" s="9">
        <f t="shared" si="12"/>
        <v>2011</v>
      </c>
      <c r="D803" s="11">
        <v>40676</v>
      </c>
      <c r="E803" s="12">
        <v>716</v>
      </c>
      <c r="F803" s="13">
        <v>90</v>
      </c>
      <c r="G803" s="10" t="s">
        <v>877</v>
      </c>
      <c r="H803" s="9" t="s">
        <v>1137</v>
      </c>
    </row>
    <row r="804" spans="1:8" x14ac:dyDescent="0.2">
      <c r="A804" s="10" t="s">
        <v>160</v>
      </c>
      <c r="B804" s="9" t="s">
        <v>183</v>
      </c>
      <c r="C804" s="9">
        <f t="shared" si="12"/>
        <v>2014</v>
      </c>
      <c r="D804" s="11">
        <v>41786</v>
      </c>
      <c r="E804" s="12">
        <v>1025</v>
      </c>
      <c r="F804" s="13">
        <v>90</v>
      </c>
      <c r="G804" s="10" t="s">
        <v>877</v>
      </c>
      <c r="H804" s="9" t="s">
        <v>1138</v>
      </c>
    </row>
    <row r="805" spans="1:8" x14ac:dyDescent="0.2">
      <c r="A805" s="10" t="s">
        <v>35</v>
      </c>
      <c r="B805" s="9" t="s">
        <v>252</v>
      </c>
      <c r="C805" s="9">
        <f t="shared" si="12"/>
        <v>2012</v>
      </c>
      <c r="D805" s="11">
        <v>41198</v>
      </c>
      <c r="E805" s="12">
        <v>533</v>
      </c>
      <c r="F805" s="13">
        <v>90</v>
      </c>
      <c r="G805" s="10" t="s">
        <v>877</v>
      </c>
      <c r="H805" s="9" t="s">
        <v>1139</v>
      </c>
    </row>
    <row r="806" spans="1:8" x14ac:dyDescent="0.2">
      <c r="A806" s="10" t="s">
        <v>43</v>
      </c>
      <c r="B806" s="9" t="s">
        <v>171</v>
      </c>
      <c r="C806" s="9">
        <f t="shared" si="12"/>
        <v>2016</v>
      </c>
      <c r="D806" s="11">
        <v>42643</v>
      </c>
      <c r="E806" s="12">
        <v>15261.45</v>
      </c>
      <c r="F806" s="13">
        <v>2408.202093091335</v>
      </c>
      <c r="G806" s="10" t="s">
        <v>877</v>
      </c>
      <c r="H806" s="9" t="s">
        <v>1140</v>
      </c>
    </row>
    <row r="807" spans="1:8" x14ac:dyDescent="0.2">
      <c r="A807" s="10" t="s">
        <v>38</v>
      </c>
      <c r="B807" s="9" t="s">
        <v>70</v>
      </c>
      <c r="C807" s="9">
        <f t="shared" si="12"/>
        <v>2011</v>
      </c>
      <c r="D807" s="11">
        <v>40638</v>
      </c>
      <c r="E807" s="12">
        <v>10523.74</v>
      </c>
      <c r="F807" s="13">
        <v>90</v>
      </c>
      <c r="G807" s="10" t="s">
        <v>877</v>
      </c>
      <c r="H807" s="9" t="s">
        <v>1141</v>
      </c>
    </row>
    <row r="808" spans="1:8" x14ac:dyDescent="0.2">
      <c r="A808" s="10" t="s">
        <v>32</v>
      </c>
      <c r="B808" s="9" t="s">
        <v>183</v>
      </c>
      <c r="C808" s="9">
        <f t="shared" si="12"/>
        <v>2013</v>
      </c>
      <c r="D808" s="11">
        <v>41599</v>
      </c>
      <c r="E808" s="12">
        <v>1025</v>
      </c>
      <c r="F808" s="13">
        <v>90</v>
      </c>
      <c r="G808" s="10" t="s">
        <v>877</v>
      </c>
      <c r="H808" s="9" t="s">
        <v>1142</v>
      </c>
    </row>
    <row r="809" spans="1:8" x14ac:dyDescent="0.2">
      <c r="A809" s="10" t="s">
        <v>35</v>
      </c>
      <c r="B809" s="9" t="s">
        <v>33</v>
      </c>
      <c r="C809" s="9">
        <f t="shared" si="12"/>
        <v>2015</v>
      </c>
      <c r="D809" s="11">
        <v>42116</v>
      </c>
      <c r="E809" s="12">
        <v>752</v>
      </c>
      <c r="F809" s="13">
        <v>90</v>
      </c>
      <c r="G809" s="10" t="s">
        <v>877</v>
      </c>
      <c r="H809" s="9" t="s">
        <v>1143</v>
      </c>
    </row>
    <row r="810" spans="1:8" x14ac:dyDescent="0.2">
      <c r="A810" s="10" t="s">
        <v>166</v>
      </c>
      <c r="B810" s="9" t="s">
        <v>252</v>
      </c>
      <c r="C810" s="9">
        <f t="shared" si="12"/>
        <v>2017</v>
      </c>
      <c r="D810" s="11">
        <v>42940</v>
      </c>
      <c r="E810" s="12">
        <v>920.1</v>
      </c>
      <c r="F810" s="13">
        <v>282.06147540983608</v>
      </c>
      <c r="G810" s="10" t="s">
        <v>877</v>
      </c>
      <c r="H810" s="9" t="s">
        <v>1144</v>
      </c>
    </row>
    <row r="811" spans="1:8" x14ac:dyDescent="0.2">
      <c r="A811" s="10" t="s">
        <v>38</v>
      </c>
      <c r="B811" s="9" t="s">
        <v>411</v>
      </c>
      <c r="C811" s="9">
        <f t="shared" si="12"/>
        <v>2015</v>
      </c>
      <c r="D811" s="11">
        <v>42199</v>
      </c>
      <c r="E811" s="12">
        <v>5297</v>
      </c>
      <c r="F811" s="13">
        <v>209.72570257611233</v>
      </c>
      <c r="G811" s="10" t="s">
        <v>877</v>
      </c>
      <c r="H811" s="9" t="s">
        <v>1145</v>
      </c>
    </row>
    <row r="812" spans="1:8" x14ac:dyDescent="0.2">
      <c r="A812" s="10" t="s">
        <v>109</v>
      </c>
      <c r="B812" s="9" t="s">
        <v>33</v>
      </c>
      <c r="C812" s="9">
        <f t="shared" si="12"/>
        <v>2017</v>
      </c>
      <c r="D812" s="11">
        <v>42775</v>
      </c>
      <c r="E812" s="12">
        <v>701.5</v>
      </c>
      <c r="F812" s="13">
        <v>201.49956088992974</v>
      </c>
      <c r="G812" s="10" t="s">
        <v>877</v>
      </c>
      <c r="H812" s="9" t="s">
        <v>1146</v>
      </c>
    </row>
    <row r="813" spans="1:8" x14ac:dyDescent="0.2">
      <c r="A813" s="10" t="s">
        <v>20</v>
      </c>
      <c r="B813" s="9" t="s">
        <v>723</v>
      </c>
      <c r="C813" s="9">
        <f t="shared" si="12"/>
        <v>2019</v>
      </c>
      <c r="D813" s="11">
        <v>43686</v>
      </c>
      <c r="E813" s="12">
        <v>600</v>
      </c>
      <c r="F813" s="13">
        <v>254.06557377049182</v>
      </c>
      <c r="G813" s="10" t="s">
        <v>877</v>
      </c>
      <c r="H813" s="9" t="s">
        <v>1147</v>
      </c>
    </row>
    <row r="814" spans="1:8" x14ac:dyDescent="0.2">
      <c r="A814" s="10" t="s">
        <v>43</v>
      </c>
      <c r="B814" s="9" t="s">
        <v>62</v>
      </c>
      <c r="C814" s="9">
        <f t="shared" si="12"/>
        <v>2015</v>
      </c>
      <c r="D814" s="11">
        <v>42068</v>
      </c>
      <c r="E814" s="12">
        <v>4882</v>
      </c>
      <c r="F814" s="13">
        <v>90</v>
      </c>
      <c r="G814" s="10" t="s">
        <v>877</v>
      </c>
      <c r="H814" s="9" t="s">
        <v>1148</v>
      </c>
    </row>
    <row r="815" spans="1:8" x14ac:dyDescent="0.2">
      <c r="A815" s="10" t="s">
        <v>51</v>
      </c>
      <c r="B815" s="9" t="s">
        <v>33</v>
      </c>
      <c r="C815" s="9">
        <f t="shared" si="12"/>
        <v>2018</v>
      </c>
      <c r="D815" s="11">
        <v>43418</v>
      </c>
      <c r="E815" s="12">
        <v>1041</v>
      </c>
      <c r="F815" s="13">
        <v>439.95843091334888</v>
      </c>
      <c r="G815" s="10" t="s">
        <v>877</v>
      </c>
      <c r="H815" s="9" t="s">
        <v>1149</v>
      </c>
    </row>
    <row r="816" spans="1:8" x14ac:dyDescent="0.2">
      <c r="A816" s="10" t="s">
        <v>160</v>
      </c>
      <c r="B816" s="9" t="s">
        <v>30</v>
      </c>
      <c r="C816" s="9">
        <f t="shared" si="12"/>
        <v>2017</v>
      </c>
      <c r="D816" s="11">
        <v>42746</v>
      </c>
      <c r="E816" s="12">
        <v>762</v>
      </c>
      <c r="F816" s="13">
        <v>207.64988290398128</v>
      </c>
      <c r="G816" s="10" t="s">
        <v>877</v>
      </c>
      <c r="H816" s="9" t="s">
        <v>1150</v>
      </c>
    </row>
    <row r="817" spans="1:8" x14ac:dyDescent="0.2">
      <c r="A817" s="10" t="s">
        <v>51</v>
      </c>
      <c r="B817" s="9" t="s">
        <v>509</v>
      </c>
      <c r="C817" s="9">
        <f t="shared" si="12"/>
        <v>2017</v>
      </c>
      <c r="D817" s="11">
        <v>43046</v>
      </c>
      <c r="E817" s="12">
        <v>25145</v>
      </c>
      <c r="F817" s="13">
        <v>6873.7090163934427</v>
      </c>
      <c r="G817" s="10" t="s">
        <v>877</v>
      </c>
      <c r="H817" s="9" t="s">
        <v>1151</v>
      </c>
    </row>
    <row r="818" spans="1:8" x14ac:dyDescent="0.2">
      <c r="A818" s="10" t="s">
        <v>43</v>
      </c>
      <c r="B818" s="9" t="s">
        <v>70</v>
      </c>
      <c r="C818" s="9">
        <f t="shared" si="12"/>
        <v>2011</v>
      </c>
      <c r="D818" s="11">
        <v>40555</v>
      </c>
      <c r="E818" s="12">
        <v>10523.74</v>
      </c>
      <c r="F818" s="13">
        <v>90</v>
      </c>
      <c r="G818" s="10" t="s">
        <v>877</v>
      </c>
      <c r="H818" s="9" t="s">
        <v>1152</v>
      </c>
    </row>
    <row r="819" spans="1:8" x14ac:dyDescent="0.2">
      <c r="A819" s="10" t="s">
        <v>43</v>
      </c>
      <c r="B819" s="9" t="s">
        <v>33</v>
      </c>
      <c r="C819" s="9">
        <f t="shared" si="12"/>
        <v>2011</v>
      </c>
      <c r="D819" s="11">
        <v>40610</v>
      </c>
      <c r="E819" s="12">
        <v>688</v>
      </c>
      <c r="F819" s="13">
        <v>90</v>
      </c>
      <c r="G819" s="10" t="s">
        <v>877</v>
      </c>
      <c r="H819" s="9" t="s">
        <v>1153</v>
      </c>
    </row>
    <row r="820" spans="1:8" x14ac:dyDescent="0.2">
      <c r="A820" s="10" t="s">
        <v>85</v>
      </c>
      <c r="B820" s="9" t="s">
        <v>81</v>
      </c>
      <c r="C820" s="9">
        <f t="shared" si="12"/>
        <v>2013</v>
      </c>
      <c r="D820" s="11">
        <v>41442</v>
      </c>
      <c r="E820" s="12">
        <v>2356</v>
      </c>
      <c r="F820" s="13">
        <v>90</v>
      </c>
      <c r="G820" s="10" t="s">
        <v>877</v>
      </c>
      <c r="H820" s="9" t="s">
        <v>1154</v>
      </c>
    </row>
    <row r="821" spans="1:8" x14ac:dyDescent="0.2">
      <c r="A821" s="10" t="s">
        <v>43</v>
      </c>
      <c r="B821" s="9" t="s">
        <v>190</v>
      </c>
      <c r="C821" s="9">
        <f t="shared" si="12"/>
        <v>2011</v>
      </c>
      <c r="D821" s="11">
        <v>40728</v>
      </c>
      <c r="E821" s="12">
        <v>1608.1</v>
      </c>
      <c r="F821" s="13">
        <v>90</v>
      </c>
      <c r="G821" s="10" t="s">
        <v>877</v>
      </c>
      <c r="H821" s="9" t="s">
        <v>1155</v>
      </c>
    </row>
    <row r="822" spans="1:8" x14ac:dyDescent="0.2">
      <c r="A822" s="10" t="s">
        <v>32</v>
      </c>
      <c r="B822" s="9" t="s">
        <v>152</v>
      </c>
      <c r="C822" s="9">
        <f t="shared" si="12"/>
        <v>2018</v>
      </c>
      <c r="D822" s="11">
        <v>43356</v>
      </c>
      <c r="E822" s="12">
        <v>1025</v>
      </c>
      <c r="F822" s="13">
        <v>417.45316159250586</v>
      </c>
      <c r="G822" s="10" t="s">
        <v>877</v>
      </c>
      <c r="H822" s="9" t="s">
        <v>1156</v>
      </c>
    </row>
    <row r="823" spans="1:8" x14ac:dyDescent="0.2">
      <c r="A823" s="10" t="s">
        <v>80</v>
      </c>
      <c r="B823" s="9" t="s">
        <v>21</v>
      </c>
      <c r="C823" s="9">
        <f t="shared" si="12"/>
        <v>2018</v>
      </c>
      <c r="D823" s="11" t="s">
        <v>1157</v>
      </c>
      <c r="E823" s="12">
        <v>12228</v>
      </c>
      <c r="F823" s="13">
        <v>4151.9929742388758</v>
      </c>
      <c r="G823" s="10" t="s">
        <v>877</v>
      </c>
      <c r="H823" s="9" t="s">
        <v>1158</v>
      </c>
    </row>
    <row r="824" spans="1:8" x14ac:dyDescent="0.2">
      <c r="A824" s="10" t="s">
        <v>43</v>
      </c>
      <c r="B824" s="9" t="s">
        <v>143</v>
      </c>
      <c r="C824" s="9">
        <f t="shared" si="12"/>
        <v>2014</v>
      </c>
      <c r="D824" s="11">
        <v>41791</v>
      </c>
      <c r="E824" s="12">
        <v>8205.9399999999987</v>
      </c>
      <c r="F824" s="13">
        <v>90</v>
      </c>
      <c r="G824" s="10" t="s">
        <v>877</v>
      </c>
      <c r="H824" s="9" t="s">
        <v>1159</v>
      </c>
    </row>
    <row r="825" spans="1:8" x14ac:dyDescent="0.2">
      <c r="A825" s="10" t="s">
        <v>166</v>
      </c>
      <c r="B825" s="9" t="s">
        <v>183</v>
      </c>
      <c r="C825" s="9">
        <f t="shared" si="12"/>
        <v>2013</v>
      </c>
      <c r="D825" s="11">
        <v>41597</v>
      </c>
      <c r="E825" s="12">
        <v>1792.3899999999999</v>
      </c>
      <c r="F825" s="13">
        <v>90</v>
      </c>
      <c r="G825" s="10" t="s">
        <v>877</v>
      </c>
      <c r="H825" s="9" t="s">
        <v>1160</v>
      </c>
    </row>
    <row r="826" spans="1:8" x14ac:dyDescent="0.2">
      <c r="A826" s="10" t="s">
        <v>32</v>
      </c>
      <c r="B826" s="9" t="s">
        <v>723</v>
      </c>
      <c r="C826" s="9">
        <f t="shared" si="12"/>
        <v>2019</v>
      </c>
      <c r="D826" s="11">
        <v>43510</v>
      </c>
      <c r="E826" s="12">
        <v>1137</v>
      </c>
      <c r="F826" s="13">
        <v>364.25655737704921</v>
      </c>
      <c r="G826" s="10" t="s">
        <v>877</v>
      </c>
      <c r="H826" s="9" t="s">
        <v>1161</v>
      </c>
    </row>
    <row r="827" spans="1:8" x14ac:dyDescent="0.2">
      <c r="A827" s="10" t="s">
        <v>43</v>
      </c>
      <c r="B827" s="9" t="s">
        <v>715</v>
      </c>
      <c r="C827" s="9">
        <f t="shared" si="12"/>
        <v>2011</v>
      </c>
      <c r="D827" s="11" t="s">
        <v>1162</v>
      </c>
      <c r="E827" s="12">
        <v>7687.9059016393421</v>
      </c>
      <c r="F827" s="13">
        <v>90</v>
      </c>
      <c r="G827" s="10" t="s">
        <v>877</v>
      </c>
      <c r="H827" s="9" t="s">
        <v>1163</v>
      </c>
    </row>
    <row r="828" spans="1:8" x14ac:dyDescent="0.2">
      <c r="A828" s="10" t="s">
        <v>43</v>
      </c>
      <c r="B828" s="9" t="s">
        <v>1164</v>
      </c>
      <c r="C828" s="9">
        <f t="shared" si="12"/>
        <v>2019</v>
      </c>
      <c r="D828" s="11">
        <v>43544</v>
      </c>
      <c r="E828" s="12">
        <v>10096.950000000001</v>
      </c>
      <c r="F828" s="13">
        <v>4249.0096018735367</v>
      </c>
      <c r="G828" s="10" t="s">
        <v>877</v>
      </c>
      <c r="H828" s="9" t="s">
        <v>1165</v>
      </c>
    </row>
    <row r="829" spans="1:8" x14ac:dyDescent="0.2">
      <c r="A829" s="10" t="s">
        <v>32</v>
      </c>
      <c r="B829" s="9" t="s">
        <v>30</v>
      </c>
      <c r="C829" s="9">
        <f t="shared" si="12"/>
        <v>2018</v>
      </c>
      <c r="D829" s="11">
        <v>43388</v>
      </c>
      <c r="E829" s="12">
        <v>820.23</v>
      </c>
      <c r="F829" s="13">
        <v>349.92144028103047</v>
      </c>
      <c r="G829" s="10" t="s">
        <v>877</v>
      </c>
      <c r="H829" s="9" t="s">
        <v>1166</v>
      </c>
    </row>
    <row r="830" spans="1:8" x14ac:dyDescent="0.2">
      <c r="A830" s="10" t="s">
        <v>32</v>
      </c>
      <c r="B830" s="9" t="s">
        <v>1167</v>
      </c>
      <c r="C830" s="9">
        <f t="shared" si="12"/>
        <v>2018</v>
      </c>
      <c r="D830" s="11" t="s">
        <v>1168</v>
      </c>
      <c r="E830" s="12">
        <v>2106</v>
      </c>
      <c r="F830" s="13">
        <v>528.71065573770488</v>
      </c>
      <c r="G830" s="10" t="s">
        <v>877</v>
      </c>
      <c r="H830" s="9" t="s">
        <v>1169</v>
      </c>
    </row>
    <row r="831" spans="1:8" x14ac:dyDescent="0.2">
      <c r="A831" s="10" t="s">
        <v>43</v>
      </c>
      <c r="B831" s="9" t="s">
        <v>27</v>
      </c>
      <c r="C831" s="9">
        <f t="shared" si="12"/>
        <v>2019</v>
      </c>
      <c r="D831" s="11">
        <v>43607</v>
      </c>
      <c r="E831" s="12">
        <v>8471.84</v>
      </c>
      <c r="F831" s="13">
        <v>3725.5931147540982</v>
      </c>
      <c r="G831" s="10" t="s">
        <v>877</v>
      </c>
      <c r="H831" s="9" t="s">
        <v>1170</v>
      </c>
    </row>
    <row r="832" spans="1:8" x14ac:dyDescent="0.2">
      <c r="A832" s="10" t="s">
        <v>43</v>
      </c>
      <c r="B832" s="9" t="s">
        <v>1171</v>
      </c>
      <c r="C832" s="9">
        <f t="shared" si="12"/>
        <v>2018</v>
      </c>
      <c r="D832" s="11">
        <v>43125</v>
      </c>
      <c r="E832" s="12">
        <v>736</v>
      </c>
      <c r="F832" s="13">
        <v>271.22950819672133</v>
      </c>
      <c r="G832" s="10" t="s">
        <v>877</v>
      </c>
      <c r="H832" s="9" t="s">
        <v>1172</v>
      </c>
    </row>
    <row r="833" spans="1:8" x14ac:dyDescent="0.2">
      <c r="A833" s="10" t="s">
        <v>43</v>
      </c>
      <c r="B833" s="9" t="s">
        <v>239</v>
      </c>
      <c r="C833" s="9">
        <f t="shared" si="12"/>
        <v>2019</v>
      </c>
      <c r="D833" s="11">
        <v>43475</v>
      </c>
      <c r="E833" s="12">
        <v>6586</v>
      </c>
      <c r="F833" s="13">
        <v>2654.8214285714284</v>
      </c>
      <c r="G833" s="10" t="s">
        <v>877</v>
      </c>
      <c r="H833" s="9" t="s">
        <v>1173</v>
      </c>
    </row>
    <row r="834" spans="1:8" x14ac:dyDescent="0.2">
      <c r="A834" s="10" t="s">
        <v>109</v>
      </c>
      <c r="B834" s="9" t="s">
        <v>1174</v>
      </c>
      <c r="C834" s="9">
        <f t="shared" ref="C834:C897" si="13">YEAR(D834)</f>
        <v>2017</v>
      </c>
      <c r="D834" s="11">
        <v>42878</v>
      </c>
      <c r="E834" s="12">
        <v>1545</v>
      </c>
      <c r="F834" s="13">
        <v>406.20316159250581</v>
      </c>
      <c r="G834" s="10" t="s">
        <v>877</v>
      </c>
      <c r="H834" s="9" t="s">
        <v>1175</v>
      </c>
    </row>
    <row r="835" spans="1:8" x14ac:dyDescent="0.2">
      <c r="A835" s="10" t="s">
        <v>38</v>
      </c>
      <c r="B835" s="9" t="s">
        <v>1174</v>
      </c>
      <c r="C835" s="9">
        <f t="shared" si="13"/>
        <v>2008</v>
      </c>
      <c r="D835" s="11">
        <v>39786</v>
      </c>
      <c r="E835" s="12">
        <v>1545</v>
      </c>
      <c r="F835" s="13">
        <v>90</v>
      </c>
      <c r="G835" s="10" t="s">
        <v>877</v>
      </c>
      <c r="H835" s="9" t="s">
        <v>1176</v>
      </c>
    </row>
    <row r="836" spans="1:8" x14ac:dyDescent="0.2">
      <c r="A836" s="10" t="s">
        <v>43</v>
      </c>
      <c r="B836" s="9" t="s">
        <v>183</v>
      </c>
      <c r="C836" s="9">
        <f t="shared" si="13"/>
        <v>2014</v>
      </c>
      <c r="D836" s="11">
        <v>41765</v>
      </c>
      <c r="E836" s="12">
        <v>1025</v>
      </c>
      <c r="F836" s="13">
        <v>90</v>
      </c>
      <c r="G836" s="10" t="s">
        <v>877</v>
      </c>
      <c r="H836" s="9" t="s">
        <v>1177</v>
      </c>
    </row>
    <row r="837" spans="1:8" x14ac:dyDescent="0.2">
      <c r="A837" s="10" t="s">
        <v>43</v>
      </c>
      <c r="B837" s="9" t="s">
        <v>1178</v>
      </c>
      <c r="C837" s="9">
        <f t="shared" si="13"/>
        <v>2019</v>
      </c>
      <c r="D837" s="11">
        <v>43573</v>
      </c>
      <c r="E837" s="12">
        <v>4514</v>
      </c>
      <c r="F837" s="13">
        <v>1958.9935597189697</v>
      </c>
      <c r="G837" s="10" t="s">
        <v>877</v>
      </c>
      <c r="H837" s="9" t="s">
        <v>1179</v>
      </c>
    </row>
    <row r="838" spans="1:8" x14ac:dyDescent="0.2">
      <c r="A838" s="10" t="s">
        <v>206</v>
      </c>
      <c r="B838" s="9" t="s">
        <v>33</v>
      </c>
      <c r="C838" s="9">
        <f t="shared" si="13"/>
        <v>2011</v>
      </c>
      <c r="D838" s="11">
        <v>40569</v>
      </c>
      <c r="E838" s="12">
        <v>1041</v>
      </c>
      <c r="F838" s="13">
        <v>90</v>
      </c>
      <c r="G838" s="10" t="s">
        <v>877</v>
      </c>
      <c r="H838" s="9" t="s">
        <v>1180</v>
      </c>
    </row>
    <row r="839" spans="1:8" x14ac:dyDescent="0.2">
      <c r="A839" s="10" t="s">
        <v>109</v>
      </c>
      <c r="B839" s="9" t="s">
        <v>70</v>
      </c>
      <c r="C839" s="9">
        <f t="shared" si="13"/>
        <v>2018</v>
      </c>
      <c r="D839" s="11">
        <v>43311</v>
      </c>
      <c r="E839" s="12">
        <v>10523.74</v>
      </c>
      <c r="F839" s="13">
        <v>3717.2992798594851</v>
      </c>
      <c r="G839" s="10" t="s">
        <v>877</v>
      </c>
      <c r="H839" s="9" t="s">
        <v>1181</v>
      </c>
    </row>
    <row r="840" spans="1:8" x14ac:dyDescent="0.2">
      <c r="A840" s="10" t="s">
        <v>32</v>
      </c>
      <c r="B840" s="9" t="s">
        <v>62</v>
      </c>
      <c r="C840" s="9">
        <f t="shared" si="13"/>
        <v>2011</v>
      </c>
      <c r="D840" s="11">
        <v>40610</v>
      </c>
      <c r="E840" s="12">
        <v>4349</v>
      </c>
      <c r="F840" s="13">
        <v>90</v>
      </c>
      <c r="G840" s="10" t="s">
        <v>877</v>
      </c>
      <c r="H840" s="9" t="s">
        <v>1182</v>
      </c>
    </row>
    <row r="841" spans="1:8" x14ac:dyDescent="0.2">
      <c r="A841" s="10" t="s">
        <v>43</v>
      </c>
      <c r="B841" s="9" t="s">
        <v>68</v>
      </c>
      <c r="C841" s="9">
        <f t="shared" si="13"/>
        <v>2014</v>
      </c>
      <c r="D841" s="11">
        <v>41758</v>
      </c>
      <c r="E841" s="12">
        <v>7237</v>
      </c>
      <c r="F841" s="13">
        <v>90</v>
      </c>
      <c r="G841" s="10" t="s">
        <v>877</v>
      </c>
      <c r="H841" s="9" t="s">
        <v>1183</v>
      </c>
    </row>
    <row r="842" spans="1:8" x14ac:dyDescent="0.2">
      <c r="A842" s="10" t="s">
        <v>32</v>
      </c>
      <c r="B842" s="9" t="s">
        <v>81</v>
      </c>
      <c r="C842" s="9">
        <f t="shared" si="13"/>
        <v>2014</v>
      </c>
      <c r="D842" s="11">
        <v>42002</v>
      </c>
      <c r="E842" s="12">
        <v>2356</v>
      </c>
      <c r="F842" s="13">
        <v>90</v>
      </c>
      <c r="G842" s="10" t="s">
        <v>877</v>
      </c>
      <c r="H842" s="9" t="s">
        <v>1184</v>
      </c>
    </row>
    <row r="843" spans="1:8" x14ac:dyDescent="0.2">
      <c r="A843" s="10" t="s">
        <v>80</v>
      </c>
      <c r="B843" s="9" t="s">
        <v>1167</v>
      </c>
      <c r="C843" s="9">
        <f t="shared" si="13"/>
        <v>2015</v>
      </c>
      <c r="D843" s="11" t="s">
        <v>1185</v>
      </c>
      <c r="E843" s="12">
        <v>2106</v>
      </c>
      <c r="F843" s="13">
        <v>90</v>
      </c>
      <c r="G843" s="10" t="s">
        <v>877</v>
      </c>
      <c r="H843" s="9" t="s">
        <v>1186</v>
      </c>
    </row>
    <row r="844" spans="1:8" x14ac:dyDescent="0.2">
      <c r="A844" s="10" t="s">
        <v>29</v>
      </c>
      <c r="B844" s="9" t="s">
        <v>271</v>
      </c>
      <c r="C844" s="9">
        <f t="shared" si="13"/>
        <v>2020</v>
      </c>
      <c r="D844" s="11">
        <v>44092</v>
      </c>
      <c r="E844" s="12">
        <v>3187</v>
      </c>
      <c r="F844" s="13">
        <v>1860.5281030444964</v>
      </c>
      <c r="G844" s="10" t="s">
        <v>877</v>
      </c>
      <c r="H844" s="9" t="s">
        <v>1187</v>
      </c>
    </row>
    <row r="845" spans="1:8" x14ac:dyDescent="0.2">
      <c r="A845" s="10" t="s">
        <v>43</v>
      </c>
      <c r="B845" s="9" t="s">
        <v>687</v>
      </c>
      <c r="C845" s="9">
        <f t="shared" si="13"/>
        <v>2016</v>
      </c>
      <c r="D845" s="11">
        <v>42384</v>
      </c>
      <c r="E845" s="12">
        <v>4531</v>
      </c>
      <c r="F845" s="13">
        <v>430.89695550351325</v>
      </c>
      <c r="G845" s="10" t="s">
        <v>877</v>
      </c>
      <c r="H845" s="9" t="s">
        <v>1188</v>
      </c>
    </row>
    <row r="846" spans="1:8" x14ac:dyDescent="0.2">
      <c r="A846" s="10" t="s">
        <v>20</v>
      </c>
      <c r="B846" s="9" t="s">
        <v>30</v>
      </c>
      <c r="C846" s="9">
        <f t="shared" si="13"/>
        <v>2020</v>
      </c>
      <c r="D846" s="11">
        <v>43854</v>
      </c>
      <c r="E846" s="12">
        <v>743.23</v>
      </c>
      <c r="F846" s="13">
        <v>406.35855386416864</v>
      </c>
      <c r="G846" s="10" t="s">
        <v>877</v>
      </c>
      <c r="H846" s="9" t="s">
        <v>1189</v>
      </c>
    </row>
    <row r="847" spans="1:8" x14ac:dyDescent="0.2">
      <c r="A847" s="10" t="s">
        <v>32</v>
      </c>
      <c r="B847" s="9" t="s">
        <v>1190</v>
      </c>
      <c r="C847" s="9">
        <f t="shared" si="13"/>
        <v>2015</v>
      </c>
      <c r="D847" s="11">
        <v>42208</v>
      </c>
      <c r="E847" s="12">
        <v>3215</v>
      </c>
      <c r="F847" s="13">
        <v>169.73067915690854</v>
      </c>
      <c r="G847" s="10" t="s">
        <v>877</v>
      </c>
      <c r="H847" s="9" t="s">
        <v>1191</v>
      </c>
    </row>
    <row r="848" spans="1:8" x14ac:dyDescent="0.2">
      <c r="A848" s="10" t="s">
        <v>51</v>
      </c>
      <c r="B848" s="9" t="s">
        <v>62</v>
      </c>
      <c r="C848" s="9">
        <f t="shared" si="13"/>
        <v>2019</v>
      </c>
      <c r="D848" s="11">
        <v>43734</v>
      </c>
      <c r="E848" s="12">
        <v>5172.59</v>
      </c>
      <c r="F848" s="13">
        <v>2477.2600292740044</v>
      </c>
      <c r="G848" s="10" t="s">
        <v>877</v>
      </c>
      <c r="H848" s="9" t="s">
        <v>1192</v>
      </c>
    </row>
    <row r="849" spans="1:8" x14ac:dyDescent="0.2">
      <c r="A849" s="10" t="s">
        <v>43</v>
      </c>
      <c r="B849" s="9" t="s">
        <v>180</v>
      </c>
      <c r="C849" s="9">
        <f t="shared" si="13"/>
        <v>2011</v>
      </c>
      <c r="D849" s="11">
        <v>40654</v>
      </c>
      <c r="E849" s="12">
        <v>837</v>
      </c>
      <c r="F849" s="13">
        <v>90</v>
      </c>
      <c r="G849" s="10" t="s">
        <v>877</v>
      </c>
      <c r="H849" s="9" t="s">
        <v>1193</v>
      </c>
    </row>
    <row r="850" spans="1:8" x14ac:dyDescent="0.2">
      <c r="A850" s="10" t="s">
        <v>109</v>
      </c>
      <c r="B850" s="9" t="s">
        <v>81</v>
      </c>
      <c r="C850" s="9">
        <f t="shared" si="13"/>
        <v>2018</v>
      </c>
      <c r="D850" s="11" t="s">
        <v>1194</v>
      </c>
      <c r="E850" s="12">
        <v>2195</v>
      </c>
      <c r="F850" s="13">
        <v>717.48097189695545</v>
      </c>
      <c r="G850" s="10" t="s">
        <v>877</v>
      </c>
      <c r="H850" s="9" t="s">
        <v>1195</v>
      </c>
    </row>
    <row r="851" spans="1:8" x14ac:dyDescent="0.2">
      <c r="A851" s="10" t="s">
        <v>43</v>
      </c>
      <c r="B851" s="9" t="s">
        <v>1196</v>
      </c>
      <c r="C851" s="9">
        <f t="shared" si="13"/>
        <v>2017</v>
      </c>
      <c r="D851" s="11" t="s">
        <v>1197</v>
      </c>
      <c r="E851" s="12">
        <v>3912</v>
      </c>
      <c r="F851" s="13">
        <v>309.12786885245941</v>
      </c>
      <c r="G851" s="10" t="s">
        <v>877</v>
      </c>
      <c r="H851" s="9" t="s">
        <v>1198</v>
      </c>
    </row>
    <row r="852" spans="1:8" x14ac:dyDescent="0.2">
      <c r="A852" s="10" t="s">
        <v>43</v>
      </c>
      <c r="B852" s="9" t="s">
        <v>252</v>
      </c>
      <c r="C852" s="9">
        <f t="shared" si="13"/>
        <v>2018</v>
      </c>
      <c r="D852" s="11">
        <v>43384</v>
      </c>
      <c r="E852" s="12">
        <v>744</v>
      </c>
      <c r="F852" s="13">
        <v>320.89461358313821</v>
      </c>
      <c r="G852" s="10" t="s">
        <v>877</v>
      </c>
      <c r="H852" s="9" t="s">
        <v>1199</v>
      </c>
    </row>
    <row r="853" spans="1:8" x14ac:dyDescent="0.2">
      <c r="A853" s="10" t="s">
        <v>109</v>
      </c>
      <c r="B853" s="9" t="s">
        <v>758</v>
      </c>
      <c r="C853" s="9">
        <f t="shared" si="13"/>
        <v>2016</v>
      </c>
      <c r="D853" s="11" t="s">
        <v>1200</v>
      </c>
      <c r="E853" s="12">
        <v>6595</v>
      </c>
      <c r="F853" s="13">
        <v>707.93032786885215</v>
      </c>
      <c r="G853" s="10" t="s">
        <v>877</v>
      </c>
      <c r="H853" s="9" t="s">
        <v>1201</v>
      </c>
    </row>
    <row r="854" spans="1:8" x14ac:dyDescent="0.2">
      <c r="A854" s="10" t="s">
        <v>32</v>
      </c>
      <c r="B854" s="9" t="s">
        <v>62</v>
      </c>
      <c r="C854" s="9">
        <f t="shared" si="13"/>
        <v>2018</v>
      </c>
      <c r="D854" s="11">
        <v>43311</v>
      </c>
      <c r="E854" s="12">
        <v>4992.9399999999996</v>
      </c>
      <c r="F854" s="13">
        <v>1788.9670784543325</v>
      </c>
      <c r="G854" s="10" t="s">
        <v>877</v>
      </c>
      <c r="H854" s="9" t="s">
        <v>1202</v>
      </c>
    </row>
    <row r="855" spans="1:8" x14ac:dyDescent="0.2">
      <c r="A855" s="10" t="s">
        <v>35</v>
      </c>
      <c r="B855" s="9" t="s">
        <v>203</v>
      </c>
      <c r="C855" s="9">
        <f t="shared" si="13"/>
        <v>2021</v>
      </c>
      <c r="D855" s="11">
        <v>44251</v>
      </c>
      <c r="E855" s="12">
        <v>7243</v>
      </c>
      <c r="F855" s="13">
        <v>4533.5342505854805</v>
      </c>
      <c r="G855" s="10" t="s">
        <v>877</v>
      </c>
      <c r="H855" s="9" t="s">
        <v>1203</v>
      </c>
    </row>
    <row r="856" spans="1:8" x14ac:dyDescent="0.2">
      <c r="A856" s="10" t="s">
        <v>32</v>
      </c>
      <c r="B856" s="9" t="s">
        <v>318</v>
      </c>
      <c r="C856" s="9">
        <f t="shared" si="13"/>
        <v>2018</v>
      </c>
      <c r="D856" s="11" t="s">
        <v>1204</v>
      </c>
      <c r="E856" s="12">
        <v>150</v>
      </c>
      <c r="F856" s="13">
        <v>93.258196721311478</v>
      </c>
      <c r="G856" s="10" t="s">
        <v>877</v>
      </c>
      <c r="H856" s="9" t="s">
        <v>1205</v>
      </c>
    </row>
    <row r="857" spans="1:8" x14ac:dyDescent="0.2">
      <c r="A857" s="10" t="s">
        <v>541</v>
      </c>
      <c r="B857" s="9" t="s">
        <v>62</v>
      </c>
      <c r="C857" s="9">
        <f t="shared" si="13"/>
        <v>2014</v>
      </c>
      <c r="D857" s="11">
        <v>41640</v>
      </c>
      <c r="E857" s="12">
        <v>4992</v>
      </c>
      <c r="F857" s="13">
        <v>90</v>
      </c>
      <c r="G857" s="10" t="s">
        <v>877</v>
      </c>
      <c r="H857" s="9" t="s">
        <v>1206</v>
      </c>
    </row>
    <row r="858" spans="1:8" x14ac:dyDescent="0.2">
      <c r="A858" s="10" t="s">
        <v>1091</v>
      </c>
      <c r="B858" s="9" t="s">
        <v>239</v>
      </c>
      <c r="C858" s="9">
        <f t="shared" si="13"/>
        <v>2020</v>
      </c>
      <c r="D858" s="11">
        <v>43832</v>
      </c>
      <c r="E858" s="12">
        <v>6417.59</v>
      </c>
      <c r="F858" s="13">
        <v>3246.169227166276</v>
      </c>
      <c r="G858" s="10" t="s">
        <v>877</v>
      </c>
      <c r="H858" s="9" t="s">
        <v>1207</v>
      </c>
    </row>
    <row r="859" spans="1:8" x14ac:dyDescent="0.2">
      <c r="A859" s="10" t="s">
        <v>32</v>
      </c>
      <c r="B859" s="9" t="s">
        <v>30</v>
      </c>
      <c r="C859" s="9">
        <f t="shared" si="13"/>
        <v>2021</v>
      </c>
      <c r="D859" s="11">
        <v>44214</v>
      </c>
      <c r="E859" s="12">
        <v>803.73</v>
      </c>
      <c r="F859" s="13">
        <v>509.12488875878222</v>
      </c>
      <c r="G859" s="10" t="s">
        <v>877</v>
      </c>
      <c r="H859" s="9" t="s">
        <v>1208</v>
      </c>
    </row>
    <row r="860" spans="1:8" x14ac:dyDescent="0.2">
      <c r="A860" s="10" t="s">
        <v>109</v>
      </c>
      <c r="B860" s="9" t="s">
        <v>30</v>
      </c>
      <c r="C860" s="9">
        <f t="shared" si="13"/>
        <v>2019</v>
      </c>
      <c r="D860" s="11">
        <v>43783</v>
      </c>
      <c r="E860" s="12">
        <v>743.23</v>
      </c>
      <c r="F860" s="13">
        <v>393.40500292740046</v>
      </c>
      <c r="G860" s="10" t="s">
        <v>877</v>
      </c>
      <c r="H860" s="9" t="s">
        <v>1209</v>
      </c>
    </row>
    <row r="861" spans="1:8" x14ac:dyDescent="0.2">
      <c r="A861" s="10" t="s">
        <v>32</v>
      </c>
      <c r="B861" s="9" t="s">
        <v>30</v>
      </c>
      <c r="C861" s="9">
        <f t="shared" si="13"/>
        <v>2019</v>
      </c>
      <c r="D861" s="11">
        <v>43676</v>
      </c>
      <c r="E861" s="12">
        <v>820.23</v>
      </c>
      <c r="F861" s="13">
        <v>408.95722482435599</v>
      </c>
      <c r="G861" s="10" t="s">
        <v>877</v>
      </c>
      <c r="H861" s="9" t="s">
        <v>1210</v>
      </c>
    </row>
    <row r="862" spans="1:8" x14ac:dyDescent="0.2">
      <c r="A862" s="10" t="s">
        <v>35</v>
      </c>
      <c r="B862" s="9" t="s">
        <v>62</v>
      </c>
      <c r="C862" s="9">
        <f t="shared" si="13"/>
        <v>2020</v>
      </c>
      <c r="D862" s="11">
        <v>43935</v>
      </c>
      <c r="E862" s="12">
        <v>5214</v>
      </c>
      <c r="F862" s="13">
        <v>2796.5603044496488</v>
      </c>
      <c r="G862" s="10" t="s">
        <v>877</v>
      </c>
      <c r="H862" s="9" t="s">
        <v>1211</v>
      </c>
    </row>
    <row r="863" spans="1:8" x14ac:dyDescent="0.2">
      <c r="A863" s="10" t="s">
        <v>43</v>
      </c>
      <c r="B863" s="9" t="s">
        <v>30</v>
      </c>
      <c r="C863" s="9">
        <f t="shared" si="13"/>
        <v>2017</v>
      </c>
      <c r="D863" s="11">
        <v>42745</v>
      </c>
      <c r="E863" s="12">
        <v>762</v>
      </c>
      <c r="F863" s="13">
        <v>207.46194379391102</v>
      </c>
      <c r="G863" s="10" t="s">
        <v>877</v>
      </c>
      <c r="H863" s="9" t="s">
        <v>1212</v>
      </c>
    </row>
    <row r="864" spans="1:8" x14ac:dyDescent="0.2">
      <c r="A864" s="10" t="s">
        <v>20</v>
      </c>
      <c r="B864" s="9" t="s">
        <v>631</v>
      </c>
      <c r="C864" s="9">
        <f t="shared" si="13"/>
        <v>2019</v>
      </c>
      <c r="D864" s="11">
        <v>43671</v>
      </c>
      <c r="E864" s="12">
        <v>6278.5</v>
      </c>
      <c r="F864" s="13">
        <v>2886.2041861826692</v>
      </c>
      <c r="G864" s="10" t="s">
        <v>877</v>
      </c>
      <c r="H864" s="9" t="s">
        <v>1213</v>
      </c>
    </row>
    <row r="865" spans="1:8" x14ac:dyDescent="0.2">
      <c r="A865" s="10" t="s">
        <v>38</v>
      </c>
      <c r="B865" s="9" t="s">
        <v>1214</v>
      </c>
      <c r="C865" s="9">
        <f t="shared" si="13"/>
        <v>2020</v>
      </c>
      <c r="D865" s="11" t="s">
        <v>1215</v>
      </c>
      <c r="E865" s="12">
        <v>4384</v>
      </c>
      <c r="F865" s="13">
        <v>2595.224824355972</v>
      </c>
      <c r="G865" s="10" t="s">
        <v>877</v>
      </c>
      <c r="H865" s="9" t="s">
        <v>1216</v>
      </c>
    </row>
    <row r="866" spans="1:8" x14ac:dyDescent="0.2">
      <c r="A866" s="10" t="s">
        <v>85</v>
      </c>
      <c r="B866" s="9" t="s">
        <v>676</v>
      </c>
      <c r="C866" s="9">
        <f t="shared" si="13"/>
        <v>2017</v>
      </c>
      <c r="D866" s="11">
        <v>42894</v>
      </c>
      <c r="E866" s="12">
        <v>8189.12</v>
      </c>
      <c r="F866" s="13">
        <v>228.89468852458958</v>
      </c>
      <c r="G866" s="10" t="s">
        <v>877</v>
      </c>
      <c r="H866" s="9" t="s">
        <v>1217</v>
      </c>
    </row>
    <row r="867" spans="1:8" x14ac:dyDescent="0.2">
      <c r="A867" s="10" t="s">
        <v>20</v>
      </c>
      <c r="B867" s="9" t="s">
        <v>33</v>
      </c>
      <c r="C867" s="9">
        <f t="shared" si="13"/>
        <v>2016</v>
      </c>
      <c r="D867" s="11">
        <v>42390</v>
      </c>
      <c r="E867" s="12">
        <v>1041</v>
      </c>
      <c r="F867" s="13">
        <v>162.79566744730676</v>
      </c>
      <c r="G867" s="10" t="s">
        <v>877</v>
      </c>
      <c r="H867" s="9" t="s">
        <v>1218</v>
      </c>
    </row>
    <row r="868" spans="1:8" x14ac:dyDescent="0.2">
      <c r="A868" s="10" t="s">
        <v>20</v>
      </c>
      <c r="B868" s="9" t="s">
        <v>239</v>
      </c>
      <c r="C868" s="9">
        <f t="shared" si="13"/>
        <v>2017</v>
      </c>
      <c r="D868" s="11">
        <v>42989</v>
      </c>
      <c r="E868" s="12">
        <v>6421</v>
      </c>
      <c r="F868" s="13">
        <v>1692.9183255269322</v>
      </c>
      <c r="G868" s="10" t="s">
        <v>877</v>
      </c>
      <c r="H868" s="9" t="s">
        <v>1219</v>
      </c>
    </row>
    <row r="869" spans="1:8" x14ac:dyDescent="0.2">
      <c r="A869" s="10" t="s">
        <v>43</v>
      </c>
      <c r="B869" s="9" t="s">
        <v>375</v>
      </c>
      <c r="C869" s="9">
        <f t="shared" si="13"/>
        <v>2018</v>
      </c>
      <c r="D869" s="11" t="s">
        <v>1220</v>
      </c>
      <c r="E869" s="12">
        <v>3170.5</v>
      </c>
      <c r="F869" s="13">
        <v>1213.3984192037472</v>
      </c>
      <c r="G869" s="10" t="s">
        <v>877</v>
      </c>
      <c r="H869" s="9" t="s">
        <v>1221</v>
      </c>
    </row>
    <row r="870" spans="1:8" x14ac:dyDescent="0.2">
      <c r="A870" s="10" t="s">
        <v>80</v>
      </c>
      <c r="B870" s="9" t="s">
        <v>33</v>
      </c>
      <c r="C870" s="9">
        <f t="shared" si="13"/>
        <v>2014</v>
      </c>
      <c r="D870" s="11">
        <v>41760</v>
      </c>
      <c r="E870" s="12">
        <v>1031</v>
      </c>
      <c r="F870" s="13">
        <v>90</v>
      </c>
      <c r="G870" s="10" t="s">
        <v>877</v>
      </c>
      <c r="H870" s="9" t="s">
        <v>1222</v>
      </c>
    </row>
    <row r="871" spans="1:8" x14ac:dyDescent="0.2">
      <c r="A871" s="10" t="s">
        <v>166</v>
      </c>
      <c r="B871" s="9" t="s">
        <v>62</v>
      </c>
      <c r="C871" s="9">
        <f t="shared" si="13"/>
        <v>2018</v>
      </c>
      <c r="D871" s="11">
        <v>43409</v>
      </c>
      <c r="E871" s="12">
        <v>5129.9399999999996</v>
      </c>
      <c r="F871" s="13">
        <v>1980.4603805620607</v>
      </c>
      <c r="G871" s="10" t="s">
        <v>877</v>
      </c>
      <c r="H871" s="9" t="s">
        <v>1223</v>
      </c>
    </row>
    <row r="872" spans="1:8" x14ac:dyDescent="0.2">
      <c r="A872" s="10" t="s">
        <v>80</v>
      </c>
      <c r="B872" s="9" t="s">
        <v>27</v>
      </c>
      <c r="C872" s="9">
        <f t="shared" si="13"/>
        <v>2017</v>
      </c>
      <c r="D872" s="11">
        <v>42978</v>
      </c>
      <c r="E872" s="12">
        <v>8384.9</v>
      </c>
      <c r="F872" s="13">
        <v>2165.9028688524586</v>
      </c>
      <c r="G872" s="10" t="s">
        <v>877</v>
      </c>
      <c r="H872" s="9" t="s">
        <v>1224</v>
      </c>
    </row>
    <row r="873" spans="1:8" x14ac:dyDescent="0.2">
      <c r="A873" s="10" t="s">
        <v>43</v>
      </c>
      <c r="B873" s="9" t="s">
        <v>30</v>
      </c>
      <c r="C873" s="9">
        <f t="shared" si="13"/>
        <v>2019</v>
      </c>
      <c r="D873" s="11">
        <v>43725</v>
      </c>
      <c r="E873" s="12">
        <v>820.23</v>
      </c>
      <c r="F873" s="13">
        <v>419.00150761124121</v>
      </c>
      <c r="G873" s="10" t="s">
        <v>877</v>
      </c>
      <c r="H873" s="9" t="s">
        <v>1225</v>
      </c>
    </row>
    <row r="874" spans="1:8" x14ac:dyDescent="0.2">
      <c r="A874" s="10" t="s">
        <v>43</v>
      </c>
      <c r="B874" s="9" t="s">
        <v>81</v>
      </c>
      <c r="C874" s="9">
        <f t="shared" si="13"/>
        <v>2016</v>
      </c>
      <c r="D874" s="11">
        <v>42706</v>
      </c>
      <c r="E874" s="12">
        <v>2356</v>
      </c>
      <c r="F874" s="13">
        <v>473.57611241217774</v>
      </c>
      <c r="G874" s="10" t="s">
        <v>877</v>
      </c>
      <c r="H874" s="9" t="s">
        <v>1226</v>
      </c>
    </row>
    <row r="875" spans="1:8" x14ac:dyDescent="0.2">
      <c r="A875" s="10" t="s">
        <v>206</v>
      </c>
      <c r="B875" s="9" t="s">
        <v>30</v>
      </c>
      <c r="C875" s="9">
        <f t="shared" si="13"/>
        <v>2019</v>
      </c>
      <c r="D875" s="11">
        <v>43593</v>
      </c>
      <c r="E875" s="12">
        <v>1038.73</v>
      </c>
      <c r="F875" s="13">
        <v>486.16197014051528</v>
      </c>
      <c r="G875" s="10" t="s">
        <v>877</v>
      </c>
      <c r="H875" s="9" t="s">
        <v>1227</v>
      </c>
    </row>
    <row r="876" spans="1:8" x14ac:dyDescent="0.2">
      <c r="A876" s="10" t="s">
        <v>35</v>
      </c>
      <c r="B876" s="9" t="s">
        <v>1228</v>
      </c>
      <c r="C876" s="9">
        <f t="shared" si="13"/>
        <v>2013</v>
      </c>
      <c r="D876" s="11" t="s">
        <v>1229</v>
      </c>
      <c r="E876" s="12">
        <v>6659.01</v>
      </c>
      <c r="F876" s="13">
        <v>90</v>
      </c>
      <c r="G876" s="10" t="s">
        <v>877</v>
      </c>
      <c r="H876" s="9" t="s">
        <v>1230</v>
      </c>
    </row>
    <row r="877" spans="1:8" x14ac:dyDescent="0.2">
      <c r="A877" s="10" t="s">
        <v>80</v>
      </c>
      <c r="B877" s="9" t="s">
        <v>91</v>
      </c>
      <c r="C877" s="9">
        <f t="shared" si="13"/>
        <v>2018</v>
      </c>
      <c r="D877" s="11">
        <v>43309</v>
      </c>
      <c r="E877" s="12">
        <v>475</v>
      </c>
      <c r="F877" s="13">
        <v>213.56411007025761</v>
      </c>
      <c r="G877" s="10" t="s">
        <v>877</v>
      </c>
      <c r="H877" s="9" t="s">
        <v>1231</v>
      </c>
    </row>
    <row r="878" spans="1:8" x14ac:dyDescent="0.2">
      <c r="A878" s="10" t="s">
        <v>43</v>
      </c>
      <c r="B878" s="9" t="s">
        <v>239</v>
      </c>
      <c r="C878" s="9">
        <f t="shared" si="13"/>
        <v>2019</v>
      </c>
      <c r="D878" s="11">
        <v>43748</v>
      </c>
      <c r="E878" s="12">
        <v>6583.59</v>
      </c>
      <c r="F878" s="13">
        <v>3170.422868852459</v>
      </c>
      <c r="G878" s="10" t="s">
        <v>877</v>
      </c>
      <c r="H878" s="9" t="s">
        <v>1232</v>
      </c>
    </row>
    <row r="879" spans="1:8" x14ac:dyDescent="0.2">
      <c r="A879" s="10" t="s">
        <v>166</v>
      </c>
      <c r="B879" s="9" t="s">
        <v>1233</v>
      </c>
      <c r="C879" s="9">
        <f t="shared" si="13"/>
        <v>2022</v>
      </c>
      <c r="D879" s="11">
        <v>44616</v>
      </c>
      <c r="E879" s="12">
        <v>2143</v>
      </c>
      <c r="F879" s="13">
        <v>1568.1639344262294</v>
      </c>
      <c r="G879" s="10" t="s">
        <v>877</v>
      </c>
      <c r="H879" s="9" t="s">
        <v>1234</v>
      </c>
    </row>
    <row r="880" spans="1:8" x14ac:dyDescent="0.2">
      <c r="A880" s="10" t="s">
        <v>51</v>
      </c>
      <c r="B880" s="9" t="s">
        <v>1235</v>
      </c>
      <c r="C880" s="9">
        <f t="shared" si="13"/>
        <v>2022</v>
      </c>
      <c r="D880" s="11">
        <v>44616</v>
      </c>
      <c r="E880" s="12">
        <v>1168</v>
      </c>
      <c r="F880" s="13">
        <v>855.75175644028104</v>
      </c>
      <c r="G880" s="10" t="s">
        <v>877</v>
      </c>
      <c r="H880" s="9" t="s">
        <v>1236</v>
      </c>
    </row>
    <row r="881" spans="1:8" x14ac:dyDescent="0.2">
      <c r="A881" s="10" t="s">
        <v>156</v>
      </c>
      <c r="B881" s="9" t="s">
        <v>1237</v>
      </c>
      <c r="C881" s="9">
        <f t="shared" si="13"/>
        <v>2020</v>
      </c>
      <c r="D881" s="11" t="s">
        <v>1238</v>
      </c>
      <c r="E881" s="12">
        <v>2325</v>
      </c>
      <c r="F881" s="13">
        <v>1235.747950819672</v>
      </c>
      <c r="G881" s="10" t="s">
        <v>877</v>
      </c>
      <c r="H881" s="9" t="s">
        <v>1239</v>
      </c>
    </row>
    <row r="882" spans="1:8" x14ac:dyDescent="0.2">
      <c r="A882" s="10" t="s">
        <v>32</v>
      </c>
      <c r="B882" s="9" t="s">
        <v>91</v>
      </c>
      <c r="C882" s="9">
        <f t="shared" si="13"/>
        <v>2017</v>
      </c>
      <c r="D882" s="11">
        <v>42948</v>
      </c>
      <c r="E882" s="12">
        <v>1218.23</v>
      </c>
      <c r="F882" s="13">
        <v>356.19860655737705</v>
      </c>
      <c r="G882" s="10" t="s">
        <v>877</v>
      </c>
      <c r="H882" s="9" t="s">
        <v>1240</v>
      </c>
    </row>
    <row r="883" spans="1:8" x14ac:dyDescent="0.2">
      <c r="A883" s="10" t="s">
        <v>38</v>
      </c>
      <c r="B883" s="9" t="s">
        <v>30</v>
      </c>
      <c r="C883" s="9">
        <f t="shared" si="13"/>
        <v>2021</v>
      </c>
      <c r="D883" s="11">
        <v>44257</v>
      </c>
      <c r="E883" s="12">
        <v>1563.46</v>
      </c>
      <c r="F883" s="13">
        <v>993.00761709601875</v>
      </c>
      <c r="G883" s="10" t="s">
        <v>877</v>
      </c>
      <c r="H883" s="9" t="s">
        <v>1241</v>
      </c>
    </row>
    <row r="884" spans="1:8" x14ac:dyDescent="0.2">
      <c r="A884" s="10" t="s">
        <v>32</v>
      </c>
      <c r="B884" s="9" t="s">
        <v>239</v>
      </c>
      <c r="C884" s="9">
        <f t="shared" si="13"/>
        <v>2018</v>
      </c>
      <c r="D884" s="11">
        <v>43444</v>
      </c>
      <c r="E884" s="12">
        <v>6432.94</v>
      </c>
      <c r="F884" s="13">
        <v>2536.8186651053866</v>
      </c>
      <c r="G884" s="10" t="s">
        <v>877</v>
      </c>
      <c r="H884" s="9" t="s">
        <v>1242</v>
      </c>
    </row>
    <row r="885" spans="1:8" x14ac:dyDescent="0.2">
      <c r="A885" s="10" t="s">
        <v>32</v>
      </c>
      <c r="B885" s="9" t="s">
        <v>164</v>
      </c>
      <c r="C885" s="9">
        <f t="shared" si="13"/>
        <v>2021</v>
      </c>
      <c r="D885" s="11">
        <v>44480</v>
      </c>
      <c r="E885" s="12">
        <v>5464.21</v>
      </c>
      <c r="F885" s="13">
        <v>3782.1357142857146</v>
      </c>
      <c r="G885" s="10" t="s">
        <v>877</v>
      </c>
      <c r="H885" s="9" t="s">
        <v>1243</v>
      </c>
    </row>
    <row r="886" spans="1:8" x14ac:dyDescent="0.2">
      <c r="A886" s="10" t="s">
        <v>541</v>
      </c>
      <c r="B886" s="9" t="s">
        <v>33</v>
      </c>
      <c r="C886" s="9">
        <f t="shared" si="13"/>
        <v>2016</v>
      </c>
      <c r="D886" s="11">
        <v>42676</v>
      </c>
      <c r="E886" s="12">
        <v>762</v>
      </c>
      <c r="F886" s="13">
        <v>194.49414519906327</v>
      </c>
      <c r="G886" s="10" t="s">
        <v>877</v>
      </c>
      <c r="H886" s="9" t="s">
        <v>1244</v>
      </c>
    </row>
    <row r="887" spans="1:8" x14ac:dyDescent="0.2">
      <c r="A887" s="10" t="s">
        <v>85</v>
      </c>
      <c r="B887" s="9" t="s">
        <v>91</v>
      </c>
      <c r="C887" s="9">
        <f t="shared" si="13"/>
        <v>2019</v>
      </c>
      <c r="D887" s="11">
        <v>43515</v>
      </c>
      <c r="E887" s="12">
        <v>1218.23</v>
      </c>
      <c r="F887" s="13">
        <v>538.48678278688521</v>
      </c>
      <c r="G887" s="10" t="s">
        <v>877</v>
      </c>
      <c r="H887" s="9" t="s">
        <v>1245</v>
      </c>
    </row>
    <row r="888" spans="1:8" x14ac:dyDescent="0.2">
      <c r="A888" s="10" t="s">
        <v>38</v>
      </c>
      <c r="B888" s="9" t="s">
        <v>190</v>
      </c>
      <c r="C888" s="9">
        <f t="shared" si="13"/>
        <v>2012</v>
      </c>
      <c r="D888" s="11">
        <v>41241</v>
      </c>
      <c r="E888" s="12">
        <v>1608.1</v>
      </c>
      <c r="F888" s="13">
        <v>90</v>
      </c>
      <c r="G888" s="10" t="s">
        <v>877</v>
      </c>
      <c r="H888" s="9" t="s">
        <v>1246</v>
      </c>
    </row>
    <row r="889" spans="1:8" x14ac:dyDescent="0.2">
      <c r="A889" s="10" t="s">
        <v>20</v>
      </c>
      <c r="B889" s="9" t="s">
        <v>30</v>
      </c>
      <c r="C889" s="9">
        <f t="shared" si="13"/>
        <v>2017</v>
      </c>
      <c r="D889" s="11">
        <v>43090</v>
      </c>
      <c r="E889" s="12">
        <v>1563.46</v>
      </c>
      <c r="F889" s="13">
        <v>499.88179156908666</v>
      </c>
      <c r="G889" s="10" t="s">
        <v>877</v>
      </c>
      <c r="H889" s="9" t="s">
        <v>1247</v>
      </c>
    </row>
    <row r="890" spans="1:8" x14ac:dyDescent="0.2">
      <c r="A890" s="10" t="s">
        <v>35</v>
      </c>
      <c r="B890" s="9" t="s">
        <v>30</v>
      </c>
      <c r="C890" s="9">
        <f t="shared" si="13"/>
        <v>2020</v>
      </c>
      <c r="D890" s="11">
        <v>44011</v>
      </c>
      <c r="E890" s="12">
        <v>759.73</v>
      </c>
      <c r="F890" s="13">
        <v>444.13625000000002</v>
      </c>
      <c r="G890" s="10" t="s">
        <v>877</v>
      </c>
      <c r="H890" s="9" t="s">
        <v>1248</v>
      </c>
    </row>
    <row r="891" spans="1:8" x14ac:dyDescent="0.2">
      <c r="A891" s="10" t="s">
        <v>523</v>
      </c>
      <c r="B891" s="9" t="s">
        <v>271</v>
      </c>
      <c r="C891" s="9">
        <f t="shared" si="13"/>
        <v>2019</v>
      </c>
      <c r="D891" s="11">
        <v>43525</v>
      </c>
      <c r="E891" s="12">
        <v>3435</v>
      </c>
      <c r="F891" s="13">
        <v>1453.4587236533957</v>
      </c>
      <c r="G891" s="10" t="s">
        <v>877</v>
      </c>
      <c r="H891" s="9" t="s">
        <v>1249</v>
      </c>
    </row>
    <row r="892" spans="1:8" x14ac:dyDescent="0.2">
      <c r="A892" s="10" t="s">
        <v>43</v>
      </c>
      <c r="B892" s="9" t="s">
        <v>30</v>
      </c>
      <c r="C892" s="9">
        <f t="shared" si="13"/>
        <v>2020</v>
      </c>
      <c r="D892" s="11">
        <v>44134</v>
      </c>
      <c r="E892" s="12">
        <v>918.73</v>
      </c>
      <c r="F892" s="13">
        <v>560.91399882903988</v>
      </c>
      <c r="G892" s="10" t="s">
        <v>877</v>
      </c>
      <c r="H892" s="9" t="s">
        <v>1250</v>
      </c>
    </row>
    <row r="893" spans="1:8" x14ac:dyDescent="0.2">
      <c r="A893" s="10" t="s">
        <v>38</v>
      </c>
      <c r="B893" s="9" t="s">
        <v>62</v>
      </c>
      <c r="C893" s="9">
        <f t="shared" si="13"/>
        <v>2019</v>
      </c>
      <c r="D893" s="11">
        <v>43696</v>
      </c>
      <c r="E893" s="12">
        <v>5214</v>
      </c>
      <c r="F893" s="13">
        <v>2440.1592505854801</v>
      </c>
      <c r="G893" s="10" t="s">
        <v>877</v>
      </c>
      <c r="H893" s="9" t="s">
        <v>1251</v>
      </c>
    </row>
    <row r="894" spans="1:8" x14ac:dyDescent="0.2">
      <c r="A894" s="10" t="s">
        <v>43</v>
      </c>
      <c r="B894" s="9" t="s">
        <v>1167</v>
      </c>
      <c r="C894" s="9">
        <f t="shared" si="13"/>
        <v>2017</v>
      </c>
      <c r="D894" s="11" t="s">
        <v>1252</v>
      </c>
      <c r="E894" s="12">
        <v>2106</v>
      </c>
      <c r="F894" s="13">
        <v>142.09180327868853</v>
      </c>
      <c r="G894" s="10" t="s">
        <v>877</v>
      </c>
      <c r="H894" s="9" t="s">
        <v>1253</v>
      </c>
    </row>
    <row r="895" spans="1:8" x14ac:dyDescent="0.2">
      <c r="A895" s="10" t="s">
        <v>32</v>
      </c>
      <c r="B895" s="9" t="s">
        <v>239</v>
      </c>
      <c r="C895" s="9">
        <f t="shared" si="13"/>
        <v>2018</v>
      </c>
      <c r="D895" s="11">
        <v>43325</v>
      </c>
      <c r="E895" s="12">
        <v>6270.94</v>
      </c>
      <c r="F895" s="13">
        <v>2259.7548887587823</v>
      </c>
      <c r="G895" s="10" t="s">
        <v>877</v>
      </c>
      <c r="H895" s="9" t="s">
        <v>1254</v>
      </c>
    </row>
    <row r="896" spans="1:8" x14ac:dyDescent="0.2">
      <c r="A896" s="10" t="s">
        <v>43</v>
      </c>
      <c r="B896" s="9" t="s">
        <v>723</v>
      </c>
      <c r="C896" s="9">
        <f t="shared" si="13"/>
        <v>2020</v>
      </c>
      <c r="D896" s="11">
        <v>43887</v>
      </c>
      <c r="E896" s="12">
        <v>563</v>
      </c>
      <c r="F896" s="13">
        <v>277.91188524590166</v>
      </c>
      <c r="G896" s="10" t="s">
        <v>877</v>
      </c>
      <c r="H896" s="9" t="s">
        <v>1255</v>
      </c>
    </row>
    <row r="897" spans="1:8" x14ac:dyDescent="0.2">
      <c r="A897" s="10" t="s">
        <v>227</v>
      </c>
      <c r="B897" s="9" t="s">
        <v>30</v>
      </c>
      <c r="C897" s="9">
        <f t="shared" si="13"/>
        <v>2017</v>
      </c>
      <c r="D897" s="11">
        <v>42870</v>
      </c>
      <c r="E897" s="12">
        <v>762</v>
      </c>
      <c r="F897" s="13">
        <v>230.95433255269324</v>
      </c>
      <c r="G897" s="10" t="s">
        <v>877</v>
      </c>
      <c r="H897" s="9" t="s">
        <v>1256</v>
      </c>
    </row>
    <row r="898" spans="1:8" x14ac:dyDescent="0.2">
      <c r="A898" s="10" t="s">
        <v>32</v>
      </c>
      <c r="B898" s="9" t="s">
        <v>152</v>
      </c>
      <c r="C898" s="9">
        <f t="shared" ref="C898:C961" si="14">YEAR(D898)</f>
        <v>2018</v>
      </c>
      <c r="D898" s="11">
        <v>43356</v>
      </c>
      <c r="E898" s="12">
        <v>1025</v>
      </c>
      <c r="F898" s="13">
        <v>417.45316159250586</v>
      </c>
      <c r="G898" s="10" t="s">
        <v>877</v>
      </c>
      <c r="H898" s="9" t="s">
        <v>1257</v>
      </c>
    </row>
    <row r="899" spans="1:8" x14ac:dyDescent="0.2">
      <c r="A899" s="10" t="s">
        <v>166</v>
      </c>
      <c r="B899" s="9" t="s">
        <v>33</v>
      </c>
      <c r="C899" s="9">
        <f t="shared" si="14"/>
        <v>2016</v>
      </c>
      <c r="D899" s="11">
        <v>42661</v>
      </c>
      <c r="E899" s="12">
        <v>1041</v>
      </c>
      <c r="F899" s="13">
        <v>235.86094847775178</v>
      </c>
      <c r="G899" s="10" t="s">
        <v>877</v>
      </c>
      <c r="H899" s="9" t="s">
        <v>1258</v>
      </c>
    </row>
    <row r="900" spans="1:8" x14ac:dyDescent="0.2">
      <c r="A900" s="10" t="s">
        <v>206</v>
      </c>
      <c r="B900" s="9" t="s">
        <v>1259</v>
      </c>
      <c r="C900" s="9">
        <f t="shared" si="14"/>
        <v>2016</v>
      </c>
      <c r="D900" s="11" t="s">
        <v>1260</v>
      </c>
      <c r="E900" s="12">
        <v>3979</v>
      </c>
      <c r="F900" s="13">
        <v>392.75526932084313</v>
      </c>
      <c r="G900" s="10" t="s">
        <v>877</v>
      </c>
      <c r="H900" s="9" t="s">
        <v>1261</v>
      </c>
    </row>
    <row r="901" spans="1:8" x14ac:dyDescent="0.2">
      <c r="A901" s="10" t="s">
        <v>166</v>
      </c>
      <c r="B901" s="9" t="s">
        <v>152</v>
      </c>
      <c r="C901" s="9">
        <f t="shared" si="14"/>
        <v>2015</v>
      </c>
      <c r="D901" s="11">
        <v>42292</v>
      </c>
      <c r="E901" s="12">
        <v>1025</v>
      </c>
      <c r="F901" s="13">
        <v>135.56791569086658</v>
      </c>
      <c r="G901" s="10" t="s">
        <v>877</v>
      </c>
      <c r="H901" s="9" t="s">
        <v>1262</v>
      </c>
    </row>
    <row r="902" spans="1:8" x14ac:dyDescent="0.2">
      <c r="A902" s="10" t="s">
        <v>206</v>
      </c>
      <c r="B902" s="9" t="s">
        <v>190</v>
      </c>
      <c r="C902" s="9">
        <f t="shared" si="14"/>
        <v>2014</v>
      </c>
      <c r="D902" s="11">
        <v>41919</v>
      </c>
      <c r="E902" s="12">
        <v>1608.1</v>
      </c>
      <c r="F902" s="13">
        <v>90</v>
      </c>
      <c r="G902" s="10" t="s">
        <v>877</v>
      </c>
      <c r="H902" s="9" t="s">
        <v>1263</v>
      </c>
    </row>
    <row r="903" spans="1:8" x14ac:dyDescent="0.2">
      <c r="A903" s="10" t="s">
        <v>166</v>
      </c>
      <c r="B903" s="9" t="s">
        <v>239</v>
      </c>
      <c r="C903" s="9">
        <f t="shared" si="14"/>
        <v>2018</v>
      </c>
      <c r="D903" s="11" t="s">
        <v>1264</v>
      </c>
      <c r="E903" s="12">
        <v>6437</v>
      </c>
      <c r="F903" s="13">
        <v>2318.3328454332554</v>
      </c>
      <c r="G903" s="10" t="s">
        <v>877</v>
      </c>
      <c r="H903" s="9" t="s">
        <v>1265</v>
      </c>
    </row>
    <row r="904" spans="1:8" x14ac:dyDescent="0.2">
      <c r="A904" s="10" t="s">
        <v>51</v>
      </c>
      <c r="B904" s="9" t="s">
        <v>723</v>
      </c>
      <c r="C904" s="9">
        <f t="shared" si="14"/>
        <v>2019</v>
      </c>
      <c r="D904" s="11">
        <v>43495</v>
      </c>
      <c r="E904" s="12">
        <v>600</v>
      </c>
      <c r="F904" s="13">
        <v>216.49180327868851</v>
      </c>
      <c r="G904" s="10" t="s">
        <v>877</v>
      </c>
      <c r="H904" s="9" t="s">
        <v>1266</v>
      </c>
    </row>
    <row r="905" spans="1:8" x14ac:dyDescent="0.2">
      <c r="A905" s="10" t="s">
        <v>32</v>
      </c>
      <c r="B905" s="9" t="s">
        <v>30</v>
      </c>
      <c r="C905" s="9">
        <f t="shared" si="14"/>
        <v>2019</v>
      </c>
      <c r="D905" s="11">
        <v>43735</v>
      </c>
      <c r="E905" s="12">
        <v>835</v>
      </c>
      <c r="F905" s="13">
        <v>428.03425058548009</v>
      </c>
      <c r="G905" s="10" t="s">
        <v>877</v>
      </c>
      <c r="H905" s="9" t="s">
        <v>1267</v>
      </c>
    </row>
    <row r="906" spans="1:8" x14ac:dyDescent="0.2">
      <c r="A906" s="10" t="s">
        <v>32</v>
      </c>
      <c r="B906" s="9" t="s">
        <v>33</v>
      </c>
      <c r="C906" s="9">
        <f t="shared" si="14"/>
        <v>2011</v>
      </c>
      <c r="D906" s="11">
        <v>40603</v>
      </c>
      <c r="E906" s="12">
        <v>716</v>
      </c>
      <c r="F906" s="13">
        <v>90</v>
      </c>
      <c r="G906" s="10" t="s">
        <v>877</v>
      </c>
      <c r="H906" s="9" t="s">
        <v>1268</v>
      </c>
    </row>
    <row r="907" spans="1:8" x14ac:dyDescent="0.2">
      <c r="A907" s="10" t="s">
        <v>20</v>
      </c>
      <c r="B907" s="9" t="s">
        <v>30</v>
      </c>
      <c r="C907" s="9">
        <f t="shared" si="14"/>
        <v>2020</v>
      </c>
      <c r="D907" s="11">
        <v>43939</v>
      </c>
      <c r="E907" s="12">
        <v>820.23</v>
      </c>
      <c r="F907" s="13">
        <v>462.8683752927401</v>
      </c>
      <c r="G907" s="10" t="s">
        <v>877</v>
      </c>
      <c r="H907" s="9" t="s">
        <v>1269</v>
      </c>
    </row>
    <row r="908" spans="1:8" x14ac:dyDescent="0.2">
      <c r="A908" s="10" t="s">
        <v>597</v>
      </c>
      <c r="B908" s="9" t="s">
        <v>287</v>
      </c>
      <c r="C908" s="9">
        <f t="shared" si="14"/>
        <v>2021</v>
      </c>
      <c r="D908" s="11">
        <v>44371</v>
      </c>
      <c r="E908" s="12">
        <v>4360</v>
      </c>
      <c r="F908" s="13">
        <v>2883.9812646370024</v>
      </c>
      <c r="G908" s="10" t="s">
        <v>877</v>
      </c>
      <c r="H908" s="9" t="s">
        <v>1270</v>
      </c>
    </row>
    <row r="909" spans="1:8" x14ac:dyDescent="0.2">
      <c r="A909" s="10" t="s">
        <v>43</v>
      </c>
      <c r="B909" s="9" t="s">
        <v>687</v>
      </c>
      <c r="C909" s="9">
        <f t="shared" si="14"/>
        <v>2017</v>
      </c>
      <c r="D909" s="11">
        <v>42999</v>
      </c>
      <c r="E909" s="12">
        <v>4531</v>
      </c>
      <c r="F909" s="13">
        <v>1225.0319086651057</v>
      </c>
      <c r="G909" s="10" t="s">
        <v>877</v>
      </c>
      <c r="H909" s="9" t="s">
        <v>1271</v>
      </c>
    </row>
    <row r="910" spans="1:8" x14ac:dyDescent="0.2">
      <c r="A910" s="10" t="s">
        <v>166</v>
      </c>
      <c r="B910" s="9" t="s">
        <v>271</v>
      </c>
      <c r="C910" s="9">
        <f t="shared" si="14"/>
        <v>2019</v>
      </c>
      <c r="D910" s="11">
        <v>43791</v>
      </c>
      <c r="E910" s="12">
        <v>11746</v>
      </c>
      <c r="F910" s="13">
        <v>5777.0743559718976</v>
      </c>
      <c r="G910" s="10" t="s">
        <v>877</v>
      </c>
      <c r="H910" s="9" t="s">
        <v>1272</v>
      </c>
    </row>
    <row r="911" spans="1:8" x14ac:dyDescent="0.2">
      <c r="A911" s="10" t="s">
        <v>35</v>
      </c>
      <c r="B911" s="9" t="s">
        <v>1178</v>
      </c>
      <c r="C911" s="9">
        <f t="shared" si="14"/>
        <v>2015</v>
      </c>
      <c r="D911" s="11">
        <v>42240</v>
      </c>
      <c r="E911" s="12">
        <v>3059</v>
      </c>
      <c r="F911" s="13">
        <v>193.24355971896966</v>
      </c>
      <c r="G911" s="10" t="s">
        <v>877</v>
      </c>
      <c r="H911" s="9" t="s">
        <v>1273</v>
      </c>
    </row>
    <row r="912" spans="1:8" x14ac:dyDescent="0.2">
      <c r="A912" s="10" t="s">
        <v>1274</v>
      </c>
      <c r="B912" s="9" t="s">
        <v>304</v>
      </c>
      <c r="C912" s="9">
        <f t="shared" si="14"/>
        <v>2014</v>
      </c>
      <c r="D912" s="11">
        <v>41919</v>
      </c>
      <c r="E912" s="12">
        <v>6530.22</v>
      </c>
      <c r="F912" s="13">
        <v>90</v>
      </c>
      <c r="G912" s="10" t="s">
        <v>877</v>
      </c>
      <c r="H912" s="9" t="s">
        <v>1275</v>
      </c>
    </row>
    <row r="913" spans="1:8" x14ac:dyDescent="0.2">
      <c r="A913" s="10" t="s">
        <v>43</v>
      </c>
      <c r="B913" s="9" t="s">
        <v>203</v>
      </c>
      <c r="C913" s="9">
        <f t="shared" si="14"/>
        <v>2016</v>
      </c>
      <c r="D913" s="11">
        <v>42649</v>
      </c>
      <c r="E913" s="12">
        <v>8195.4599999999991</v>
      </c>
      <c r="F913" s="13">
        <v>1340.5615749414519</v>
      </c>
      <c r="G913" s="10" t="s">
        <v>877</v>
      </c>
      <c r="H913" s="9" t="s">
        <v>1276</v>
      </c>
    </row>
    <row r="914" spans="1:8" x14ac:dyDescent="0.2">
      <c r="A914" s="10" t="s">
        <v>32</v>
      </c>
      <c r="B914" s="9" t="s">
        <v>33</v>
      </c>
      <c r="C914" s="9">
        <f t="shared" si="14"/>
        <v>2011</v>
      </c>
      <c r="D914" s="11">
        <v>40774</v>
      </c>
      <c r="E914" s="12">
        <v>1041</v>
      </c>
      <c r="F914" s="13">
        <v>90</v>
      </c>
      <c r="G914" s="10" t="s">
        <v>877</v>
      </c>
      <c r="H914" s="9" t="s">
        <v>1277</v>
      </c>
    </row>
    <row r="915" spans="1:8" x14ac:dyDescent="0.2">
      <c r="A915" s="10" t="s">
        <v>51</v>
      </c>
      <c r="B915" s="9" t="s">
        <v>1100</v>
      </c>
      <c r="C915" s="9">
        <f t="shared" si="14"/>
        <v>2018</v>
      </c>
      <c r="D915" s="11">
        <v>43347</v>
      </c>
      <c r="E915" s="12">
        <v>5454</v>
      </c>
      <c r="F915" s="13">
        <v>2005.9303278688526</v>
      </c>
      <c r="G915" s="10" t="s">
        <v>877</v>
      </c>
      <c r="H915" s="9" t="s">
        <v>1278</v>
      </c>
    </row>
    <row r="916" spans="1:8" x14ac:dyDescent="0.2">
      <c r="A916" s="10" t="s">
        <v>51</v>
      </c>
      <c r="B916" s="9" t="s">
        <v>30</v>
      </c>
      <c r="C916" s="9">
        <f t="shared" si="14"/>
        <v>2019</v>
      </c>
      <c r="D916" s="11">
        <v>43532</v>
      </c>
      <c r="E916" s="12">
        <v>835</v>
      </c>
      <c r="F916" s="13">
        <v>385.54449648711943</v>
      </c>
      <c r="G916" s="10" t="s">
        <v>877</v>
      </c>
      <c r="H916" s="9" t="s">
        <v>1279</v>
      </c>
    </row>
    <row r="917" spans="1:8" x14ac:dyDescent="0.2">
      <c r="A917" s="10" t="s">
        <v>51</v>
      </c>
      <c r="B917" s="9" t="s">
        <v>68</v>
      </c>
      <c r="C917" s="9">
        <f t="shared" si="14"/>
        <v>2019</v>
      </c>
      <c r="D917" s="11">
        <v>43601</v>
      </c>
      <c r="E917" s="12">
        <v>7238</v>
      </c>
      <c r="F917" s="13">
        <v>3175.9947306791564</v>
      </c>
      <c r="G917" s="10" t="s">
        <v>877</v>
      </c>
      <c r="H917" s="9" t="s">
        <v>1280</v>
      </c>
    </row>
  </sheetData>
  <autoFilter ref="B1:H917">
    <sortState ref="B2:H917">
      <sortCondition ref="G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D895"/>
  <sheetViews>
    <sheetView workbookViewId="0">
      <selection activeCell="A46" sqref="A46"/>
    </sheetView>
  </sheetViews>
  <sheetFormatPr defaultRowHeight="11.25" x14ac:dyDescent="0.2"/>
  <cols>
    <col min="1" max="1" width="64" style="15" bestFit="1" customWidth="1"/>
    <col min="2" max="2" width="63.85546875" style="15" bestFit="1" customWidth="1"/>
    <col min="3" max="3" width="21.85546875" style="15" bestFit="1" customWidth="1"/>
    <col min="4" max="4" width="29.140625" style="15" bestFit="1" customWidth="1"/>
    <col min="5" max="16384" width="9.140625" style="15"/>
  </cols>
  <sheetData>
    <row r="1" spans="1:4" x14ac:dyDescent="0.2">
      <c r="A1" s="14" t="s">
        <v>1281</v>
      </c>
      <c r="B1" s="14" t="s">
        <v>1</v>
      </c>
      <c r="C1" s="14" t="s">
        <v>2</v>
      </c>
      <c r="D1" s="14" t="s">
        <v>6</v>
      </c>
    </row>
    <row r="2" spans="1:4" x14ac:dyDescent="0.2">
      <c r="A2" s="16" t="s">
        <v>26</v>
      </c>
      <c r="B2" s="16" t="s">
        <v>21</v>
      </c>
      <c r="C2" s="15">
        <v>2017</v>
      </c>
      <c r="D2" s="16" t="s">
        <v>22</v>
      </c>
    </row>
    <row r="3" spans="1:4" x14ac:dyDescent="0.2">
      <c r="A3" s="16" t="s">
        <v>35</v>
      </c>
      <c r="B3" s="16" t="s">
        <v>24</v>
      </c>
      <c r="C3" s="15">
        <v>2016</v>
      </c>
      <c r="D3" s="16" t="s">
        <v>22</v>
      </c>
    </row>
    <row r="4" spans="1:4" x14ac:dyDescent="0.2">
      <c r="A4" s="16" t="s">
        <v>38</v>
      </c>
      <c r="B4" s="16" t="s">
        <v>27</v>
      </c>
      <c r="C4" s="15">
        <v>2018</v>
      </c>
      <c r="D4" s="16" t="s">
        <v>22</v>
      </c>
    </row>
    <row r="5" spans="1:4" x14ac:dyDescent="0.2">
      <c r="A5" s="16" t="s">
        <v>43</v>
      </c>
      <c r="B5" s="16" t="s">
        <v>30</v>
      </c>
      <c r="C5" s="15">
        <v>2018</v>
      </c>
      <c r="D5" s="16" t="s">
        <v>22</v>
      </c>
    </row>
    <row r="6" spans="1:4" x14ac:dyDescent="0.2">
      <c r="A6" s="16" t="s">
        <v>43</v>
      </c>
      <c r="B6" s="16" t="s">
        <v>33</v>
      </c>
      <c r="C6" s="15">
        <v>2017</v>
      </c>
      <c r="D6" s="16" t="s">
        <v>22</v>
      </c>
    </row>
    <row r="7" spans="1:4" x14ac:dyDescent="0.2">
      <c r="A7" s="16" t="s">
        <v>20</v>
      </c>
      <c r="B7" s="16" t="s">
        <v>36</v>
      </c>
      <c r="C7" s="15">
        <v>2017</v>
      </c>
      <c r="D7" s="16" t="s">
        <v>22</v>
      </c>
    </row>
    <row r="8" spans="1:4" x14ac:dyDescent="0.2">
      <c r="A8" s="16" t="s">
        <v>29</v>
      </c>
      <c r="B8" s="16" t="s">
        <v>39</v>
      </c>
      <c r="C8" s="15">
        <v>2017</v>
      </c>
      <c r="D8" s="16" t="s">
        <v>22</v>
      </c>
    </row>
    <row r="9" spans="1:4" x14ac:dyDescent="0.2">
      <c r="A9" s="16" t="s">
        <v>107</v>
      </c>
      <c r="B9" s="16" t="s">
        <v>41</v>
      </c>
      <c r="C9" s="15">
        <v>2017</v>
      </c>
      <c r="D9" s="16" t="s">
        <v>22</v>
      </c>
    </row>
    <row r="10" spans="1:4" x14ac:dyDescent="0.2">
      <c r="A10" s="16" t="s">
        <v>127</v>
      </c>
      <c r="B10" s="16" t="s">
        <v>44</v>
      </c>
      <c r="C10" s="15">
        <v>2017</v>
      </c>
      <c r="D10" s="16" t="s">
        <v>22</v>
      </c>
    </row>
    <row r="11" spans="1:4" x14ac:dyDescent="0.2">
      <c r="A11" s="16" t="s">
        <v>29</v>
      </c>
      <c r="B11" s="16" t="s">
        <v>46</v>
      </c>
      <c r="C11" s="15">
        <v>2017</v>
      </c>
      <c r="D11" s="16" t="s">
        <v>22</v>
      </c>
    </row>
    <row r="12" spans="1:4" x14ac:dyDescent="0.2">
      <c r="A12" s="16" t="s">
        <v>57</v>
      </c>
      <c r="B12" s="16" t="s">
        <v>49</v>
      </c>
      <c r="C12" s="15">
        <v>2018</v>
      </c>
      <c r="D12" s="16" t="s">
        <v>22</v>
      </c>
    </row>
    <row r="13" spans="1:4" x14ac:dyDescent="0.2">
      <c r="A13" s="16" t="s">
        <v>80</v>
      </c>
      <c r="B13" s="16" t="s">
        <v>52</v>
      </c>
      <c r="C13" s="15">
        <v>2019</v>
      </c>
      <c r="D13" s="16" t="s">
        <v>22</v>
      </c>
    </row>
    <row r="14" spans="1:4" x14ac:dyDescent="0.2">
      <c r="A14" s="16" t="s">
        <v>51</v>
      </c>
      <c r="B14" s="16" t="s">
        <v>55</v>
      </c>
      <c r="C14" s="15">
        <v>2019</v>
      </c>
      <c r="D14" s="16" t="s">
        <v>22</v>
      </c>
    </row>
    <row r="15" spans="1:4" x14ac:dyDescent="0.2">
      <c r="A15" s="16" t="s">
        <v>38</v>
      </c>
      <c r="B15" s="16" t="s">
        <v>27</v>
      </c>
      <c r="C15" s="15">
        <v>2018</v>
      </c>
      <c r="D15" s="16" t="s">
        <v>22</v>
      </c>
    </row>
    <row r="16" spans="1:4" x14ac:dyDescent="0.2">
      <c r="A16" s="16" t="s">
        <v>32</v>
      </c>
      <c r="B16" s="16" t="s">
        <v>239</v>
      </c>
      <c r="C16" s="15">
        <v>2018</v>
      </c>
      <c r="D16" s="16" t="s">
        <v>22</v>
      </c>
    </row>
    <row r="17" spans="1:4" x14ac:dyDescent="0.2">
      <c r="A17" s="16" t="s">
        <v>51</v>
      </c>
      <c r="B17" s="16" t="s">
        <v>58</v>
      </c>
      <c r="C17" s="15">
        <v>2018</v>
      </c>
      <c r="D17" s="16" t="s">
        <v>22</v>
      </c>
    </row>
    <row r="18" spans="1:4" x14ac:dyDescent="0.2">
      <c r="A18" s="16" t="s">
        <v>43</v>
      </c>
      <c r="B18" s="16" t="s">
        <v>30</v>
      </c>
      <c r="C18" s="15">
        <v>2018</v>
      </c>
      <c r="D18" s="16" t="s">
        <v>22</v>
      </c>
    </row>
    <row r="19" spans="1:4" x14ac:dyDescent="0.2">
      <c r="A19" s="16" t="s">
        <v>43</v>
      </c>
      <c r="B19" s="16" t="s">
        <v>30</v>
      </c>
      <c r="C19" s="15">
        <v>2019</v>
      </c>
      <c r="D19" s="16" t="s">
        <v>22</v>
      </c>
    </row>
    <row r="20" spans="1:4" x14ac:dyDescent="0.2">
      <c r="A20" s="16" t="s">
        <v>32</v>
      </c>
      <c r="B20" s="16" t="s">
        <v>62</v>
      </c>
      <c r="C20" s="15">
        <v>2019</v>
      </c>
      <c r="D20" s="16" t="s">
        <v>22</v>
      </c>
    </row>
    <row r="21" spans="1:4" x14ac:dyDescent="0.2">
      <c r="A21" s="16" t="s">
        <v>220</v>
      </c>
      <c r="B21" s="16" t="s">
        <v>64</v>
      </c>
      <c r="C21" s="15">
        <v>2019</v>
      </c>
      <c r="D21" s="16" t="s">
        <v>22</v>
      </c>
    </row>
    <row r="22" spans="1:4" x14ac:dyDescent="0.2">
      <c r="A22" s="16" t="s">
        <v>51</v>
      </c>
      <c r="B22" s="16" t="s">
        <v>39</v>
      </c>
      <c r="C22" s="15">
        <v>2019</v>
      </c>
      <c r="D22" s="16" t="s">
        <v>22</v>
      </c>
    </row>
    <row r="23" spans="1:4" x14ac:dyDescent="0.2">
      <c r="A23" s="16" t="s">
        <v>1282</v>
      </c>
      <c r="B23" s="16" t="s">
        <v>1283</v>
      </c>
      <c r="C23" s="15">
        <v>2019</v>
      </c>
      <c r="D23" s="16" t="s">
        <v>22</v>
      </c>
    </row>
    <row r="24" spans="1:4" x14ac:dyDescent="0.2">
      <c r="A24" s="16" t="s">
        <v>38</v>
      </c>
      <c r="B24" s="16" t="s">
        <v>70</v>
      </c>
      <c r="C24" s="15">
        <v>2019</v>
      </c>
      <c r="D24" s="16" t="s">
        <v>22</v>
      </c>
    </row>
    <row r="25" spans="1:4" x14ac:dyDescent="0.2">
      <c r="A25" s="16" t="s">
        <v>20</v>
      </c>
      <c r="B25" s="16" t="s">
        <v>36</v>
      </c>
      <c r="C25" s="15">
        <v>2019</v>
      </c>
      <c r="D25" s="16" t="s">
        <v>22</v>
      </c>
    </row>
    <row r="26" spans="1:4" x14ac:dyDescent="0.2">
      <c r="A26" s="16" t="s">
        <v>20</v>
      </c>
      <c r="B26" s="16" t="s">
        <v>68</v>
      </c>
      <c r="C26" s="15">
        <v>2019</v>
      </c>
      <c r="D26" s="16" t="s">
        <v>22</v>
      </c>
    </row>
    <row r="27" spans="1:4" x14ac:dyDescent="0.2">
      <c r="A27" s="16" t="s">
        <v>109</v>
      </c>
      <c r="B27" s="16" t="s">
        <v>62</v>
      </c>
      <c r="C27" s="15">
        <v>2018</v>
      </c>
      <c r="D27" s="16" t="s">
        <v>22</v>
      </c>
    </row>
    <row r="28" spans="1:4" x14ac:dyDescent="0.2">
      <c r="A28" s="16" t="s">
        <v>38</v>
      </c>
      <c r="B28" s="16" t="s">
        <v>70</v>
      </c>
      <c r="C28" s="15">
        <v>2019</v>
      </c>
      <c r="D28" s="16" t="s">
        <v>22</v>
      </c>
    </row>
    <row r="29" spans="1:4" x14ac:dyDescent="0.2">
      <c r="A29" s="16" t="s">
        <v>48</v>
      </c>
      <c r="B29" s="16" t="s">
        <v>72</v>
      </c>
      <c r="C29" s="15">
        <v>2019</v>
      </c>
      <c r="D29" s="16" t="s">
        <v>22</v>
      </c>
    </row>
    <row r="30" spans="1:4" x14ac:dyDescent="0.2">
      <c r="A30" s="16" t="s">
        <v>57</v>
      </c>
      <c r="B30" s="16" t="s">
        <v>74</v>
      </c>
      <c r="C30" s="15">
        <v>2019</v>
      </c>
      <c r="D30" s="16" t="s">
        <v>22</v>
      </c>
    </row>
    <row r="31" spans="1:4" x14ac:dyDescent="0.2">
      <c r="A31" s="16" t="s">
        <v>57</v>
      </c>
      <c r="B31" s="16" t="s">
        <v>76</v>
      </c>
      <c r="C31" s="15">
        <v>2018</v>
      </c>
      <c r="D31" s="16" t="s">
        <v>22</v>
      </c>
    </row>
    <row r="32" spans="1:4" x14ac:dyDescent="0.2">
      <c r="A32" s="16" t="s">
        <v>80</v>
      </c>
      <c r="B32" s="16" t="s">
        <v>78</v>
      </c>
      <c r="C32" s="15">
        <v>2019</v>
      </c>
      <c r="D32" s="16" t="s">
        <v>22</v>
      </c>
    </row>
    <row r="33" spans="1:4" x14ac:dyDescent="0.2">
      <c r="A33" s="16" t="s">
        <v>51</v>
      </c>
      <c r="B33" s="16" t="s">
        <v>81</v>
      </c>
      <c r="C33" s="15">
        <v>2018</v>
      </c>
      <c r="D33" s="16" t="s">
        <v>22</v>
      </c>
    </row>
    <row r="34" spans="1:4" x14ac:dyDescent="0.2">
      <c r="A34" s="16" t="s">
        <v>51</v>
      </c>
      <c r="B34" s="16" t="s">
        <v>30</v>
      </c>
      <c r="C34" s="15">
        <v>2019</v>
      </c>
      <c r="D34" s="16" t="s">
        <v>22</v>
      </c>
    </row>
    <row r="35" spans="1:4" x14ac:dyDescent="0.2">
      <c r="A35" s="16" t="s">
        <v>43</v>
      </c>
      <c r="B35" s="16" t="s">
        <v>30</v>
      </c>
      <c r="C35" s="15">
        <v>2019</v>
      </c>
      <c r="D35" s="16" t="s">
        <v>22</v>
      </c>
    </row>
    <row r="36" spans="1:4" x14ac:dyDescent="0.2">
      <c r="A36" s="16" t="s">
        <v>51</v>
      </c>
      <c r="B36" s="16" t="s">
        <v>58</v>
      </c>
      <c r="C36" s="15">
        <v>2019</v>
      </c>
      <c r="D36" s="16" t="s">
        <v>22</v>
      </c>
    </row>
    <row r="37" spans="1:4" x14ac:dyDescent="0.2">
      <c r="A37" s="16" t="s">
        <v>43</v>
      </c>
      <c r="B37" s="16" t="s">
        <v>30</v>
      </c>
      <c r="C37" s="15">
        <v>2018</v>
      </c>
      <c r="D37" s="16" t="s">
        <v>22</v>
      </c>
    </row>
    <row r="38" spans="1:4" x14ac:dyDescent="0.2">
      <c r="A38" s="16" t="s">
        <v>43</v>
      </c>
      <c r="B38" s="16" t="s">
        <v>30</v>
      </c>
      <c r="C38" s="15">
        <v>2019</v>
      </c>
      <c r="D38" s="16" t="s">
        <v>22</v>
      </c>
    </row>
    <row r="39" spans="1:4" x14ac:dyDescent="0.2">
      <c r="A39" s="16" t="s">
        <v>292</v>
      </c>
      <c r="B39" s="16" t="s">
        <v>86</v>
      </c>
      <c r="C39" s="15">
        <v>2019</v>
      </c>
      <c r="D39" s="16" t="s">
        <v>22</v>
      </c>
    </row>
    <row r="40" spans="1:4" x14ac:dyDescent="0.2">
      <c r="A40" s="16" t="s">
        <v>160</v>
      </c>
      <c r="B40" s="16" t="s">
        <v>88</v>
      </c>
      <c r="C40" s="15">
        <v>2019</v>
      </c>
      <c r="D40" s="16" t="s">
        <v>22</v>
      </c>
    </row>
    <row r="41" spans="1:4" x14ac:dyDescent="0.2">
      <c r="A41" s="16" t="s">
        <v>57</v>
      </c>
      <c r="B41" s="16" t="s">
        <v>44</v>
      </c>
      <c r="C41" s="15">
        <v>2020</v>
      </c>
      <c r="D41" s="16" t="s">
        <v>22</v>
      </c>
    </row>
    <row r="42" spans="1:4" x14ac:dyDescent="0.2">
      <c r="A42" s="16" t="s">
        <v>43</v>
      </c>
      <c r="B42" s="16" t="s">
        <v>91</v>
      </c>
      <c r="C42" s="15">
        <v>2019</v>
      </c>
      <c r="D42" s="16" t="s">
        <v>22</v>
      </c>
    </row>
    <row r="43" spans="1:4" x14ac:dyDescent="0.2">
      <c r="A43" s="16" t="s">
        <v>32</v>
      </c>
      <c r="B43" s="16" t="s">
        <v>62</v>
      </c>
      <c r="C43" s="15">
        <v>2020</v>
      </c>
      <c r="D43" s="16" t="s">
        <v>22</v>
      </c>
    </row>
    <row r="44" spans="1:4" x14ac:dyDescent="0.2">
      <c r="A44" s="16" t="s">
        <v>1284</v>
      </c>
      <c r="B44" s="16" t="s">
        <v>235</v>
      </c>
      <c r="C44" s="15">
        <v>2019</v>
      </c>
      <c r="D44" s="16" t="s">
        <v>22</v>
      </c>
    </row>
    <row r="45" spans="1:4" x14ac:dyDescent="0.2">
      <c r="A45" s="16" t="s">
        <v>43</v>
      </c>
      <c r="B45" s="16" t="s">
        <v>30</v>
      </c>
      <c r="C45" s="15">
        <v>2019</v>
      </c>
      <c r="D45" s="16" t="s">
        <v>22</v>
      </c>
    </row>
    <row r="46" spans="1:4" x14ac:dyDescent="0.2">
      <c r="A46" s="16" t="s">
        <v>136</v>
      </c>
      <c r="B46" s="16" t="s">
        <v>95</v>
      </c>
      <c r="C46" s="15">
        <v>2019</v>
      </c>
      <c r="D46" s="16" t="s">
        <v>22</v>
      </c>
    </row>
    <row r="47" spans="1:4" x14ac:dyDescent="0.2">
      <c r="A47" s="16" t="s">
        <v>35</v>
      </c>
      <c r="B47" s="16" t="s">
        <v>97</v>
      </c>
      <c r="C47" s="15">
        <v>2019</v>
      </c>
      <c r="D47" s="16" t="s">
        <v>22</v>
      </c>
    </row>
    <row r="48" spans="1:4" x14ac:dyDescent="0.2">
      <c r="A48" s="16" t="s">
        <v>85</v>
      </c>
      <c r="B48" s="16" t="s">
        <v>99</v>
      </c>
      <c r="C48" s="15">
        <v>2019</v>
      </c>
      <c r="D48" s="16" t="s">
        <v>22</v>
      </c>
    </row>
    <row r="49" spans="1:4" x14ac:dyDescent="0.2">
      <c r="A49" s="16" t="s">
        <v>32</v>
      </c>
      <c r="B49" s="16" t="s">
        <v>62</v>
      </c>
      <c r="C49" s="15">
        <v>2019</v>
      </c>
      <c r="D49" s="16" t="s">
        <v>22</v>
      </c>
    </row>
    <row r="50" spans="1:4" x14ac:dyDescent="0.2">
      <c r="A50" s="16" t="s">
        <v>80</v>
      </c>
      <c r="B50" s="16" t="s">
        <v>241</v>
      </c>
      <c r="C50" s="15">
        <v>2019</v>
      </c>
      <c r="D50" s="16" t="s">
        <v>22</v>
      </c>
    </row>
    <row r="51" spans="1:4" x14ac:dyDescent="0.2">
      <c r="A51" s="16" t="s">
        <v>35</v>
      </c>
      <c r="B51" s="16" t="s">
        <v>102</v>
      </c>
      <c r="C51" s="15">
        <v>2020</v>
      </c>
      <c r="D51" s="16" t="s">
        <v>22</v>
      </c>
    </row>
    <row r="52" spans="1:4" x14ac:dyDescent="0.2">
      <c r="A52" s="16" t="s">
        <v>66</v>
      </c>
      <c r="B52" s="16" t="s">
        <v>340</v>
      </c>
      <c r="C52" s="15">
        <v>2020</v>
      </c>
      <c r="D52" s="16" t="s">
        <v>22</v>
      </c>
    </row>
    <row r="53" spans="1:4" x14ac:dyDescent="0.2">
      <c r="A53" s="16" t="s">
        <v>220</v>
      </c>
      <c r="B53" s="16" t="s">
        <v>104</v>
      </c>
      <c r="C53" s="15">
        <v>2020</v>
      </c>
      <c r="D53" s="16" t="s">
        <v>22</v>
      </c>
    </row>
    <row r="54" spans="1:4" x14ac:dyDescent="0.2">
      <c r="A54" s="16" t="s">
        <v>29</v>
      </c>
      <c r="B54" s="16" t="s">
        <v>58</v>
      </c>
      <c r="C54" s="15">
        <v>2020</v>
      </c>
      <c r="D54" s="16" t="s">
        <v>22</v>
      </c>
    </row>
    <row r="55" spans="1:4" x14ac:dyDescent="0.2">
      <c r="A55" s="16" t="s">
        <v>160</v>
      </c>
      <c r="B55" s="16" t="s">
        <v>88</v>
      </c>
      <c r="C55" s="15">
        <v>2019</v>
      </c>
      <c r="D55" s="16" t="s">
        <v>22</v>
      </c>
    </row>
    <row r="56" spans="1:4" x14ac:dyDescent="0.2">
      <c r="A56" s="16" t="s">
        <v>85</v>
      </c>
      <c r="B56" s="16" t="s">
        <v>44</v>
      </c>
      <c r="C56" s="15">
        <v>2020</v>
      </c>
      <c r="D56" s="16" t="s">
        <v>22</v>
      </c>
    </row>
    <row r="57" spans="1:4" x14ac:dyDescent="0.2">
      <c r="A57" s="16" t="s">
        <v>124</v>
      </c>
      <c r="B57" s="16" t="s">
        <v>111</v>
      </c>
      <c r="C57" s="15">
        <v>2020</v>
      </c>
      <c r="D57" s="16" t="s">
        <v>22</v>
      </c>
    </row>
    <row r="58" spans="1:4" x14ac:dyDescent="0.2">
      <c r="A58" s="16" t="s">
        <v>20</v>
      </c>
      <c r="B58" s="16" t="s">
        <v>68</v>
      </c>
      <c r="C58" s="15">
        <v>2020</v>
      </c>
      <c r="D58" s="16" t="s">
        <v>22</v>
      </c>
    </row>
    <row r="59" spans="1:4" x14ac:dyDescent="0.2">
      <c r="A59" s="16" t="s">
        <v>124</v>
      </c>
      <c r="B59" s="16" t="s">
        <v>111</v>
      </c>
      <c r="C59" s="15">
        <v>2020</v>
      </c>
      <c r="D59" s="16" t="s">
        <v>22</v>
      </c>
    </row>
    <row r="60" spans="1:4" x14ac:dyDescent="0.2">
      <c r="A60" s="16" t="s">
        <v>166</v>
      </c>
      <c r="B60" s="16" t="s">
        <v>115</v>
      </c>
      <c r="C60" s="15">
        <v>2020</v>
      </c>
      <c r="D60" s="16" t="s">
        <v>22</v>
      </c>
    </row>
    <row r="61" spans="1:4" x14ac:dyDescent="0.2">
      <c r="A61" s="16" t="s">
        <v>227</v>
      </c>
      <c r="B61" s="16" t="s">
        <v>117</v>
      </c>
      <c r="C61" s="15">
        <v>2020</v>
      </c>
      <c r="D61" s="16" t="s">
        <v>22</v>
      </c>
    </row>
    <row r="62" spans="1:4" x14ac:dyDescent="0.2">
      <c r="A62" s="16" t="s">
        <v>38</v>
      </c>
      <c r="B62" s="16" t="s">
        <v>70</v>
      </c>
      <c r="C62" s="15">
        <v>2020</v>
      </c>
      <c r="D62" s="16" t="s">
        <v>22</v>
      </c>
    </row>
    <row r="63" spans="1:4" x14ac:dyDescent="0.2">
      <c r="A63" s="16" t="s">
        <v>38</v>
      </c>
      <c r="B63" s="16" t="s">
        <v>70</v>
      </c>
      <c r="C63" s="15">
        <v>2020</v>
      </c>
      <c r="D63" s="16" t="s">
        <v>22</v>
      </c>
    </row>
    <row r="64" spans="1:4" x14ac:dyDescent="0.2">
      <c r="A64" s="16" t="s">
        <v>57</v>
      </c>
      <c r="B64" s="16" t="s">
        <v>120</v>
      </c>
      <c r="C64" s="15">
        <v>2020</v>
      </c>
      <c r="D64" s="16" t="s">
        <v>22</v>
      </c>
    </row>
    <row r="65" spans="1:4" x14ac:dyDescent="0.2">
      <c r="A65" s="16" t="s">
        <v>35</v>
      </c>
      <c r="B65" s="16" t="s">
        <v>1167</v>
      </c>
      <c r="C65" s="15">
        <v>2020</v>
      </c>
      <c r="D65" s="16" t="s">
        <v>22</v>
      </c>
    </row>
    <row r="66" spans="1:4" x14ac:dyDescent="0.2">
      <c r="A66" s="16" t="s">
        <v>51</v>
      </c>
      <c r="B66" s="16" t="s">
        <v>122</v>
      </c>
      <c r="C66" s="15">
        <v>2020</v>
      </c>
      <c r="D66" s="16" t="s">
        <v>22</v>
      </c>
    </row>
    <row r="67" spans="1:4" x14ac:dyDescent="0.2">
      <c r="A67" s="16" t="s">
        <v>38</v>
      </c>
      <c r="B67" s="16" t="s">
        <v>27</v>
      </c>
      <c r="C67" s="15">
        <v>2020</v>
      </c>
      <c r="D67" s="16" t="s">
        <v>22</v>
      </c>
    </row>
    <row r="68" spans="1:4" x14ac:dyDescent="0.2">
      <c r="A68" s="16" t="s">
        <v>51</v>
      </c>
      <c r="B68" s="16" t="s">
        <v>58</v>
      </c>
      <c r="C68" s="15">
        <v>2020</v>
      </c>
      <c r="D68" s="16" t="s">
        <v>22</v>
      </c>
    </row>
    <row r="69" spans="1:4" x14ac:dyDescent="0.2">
      <c r="A69" s="16" t="s">
        <v>38</v>
      </c>
      <c r="B69" s="16" t="s">
        <v>70</v>
      </c>
      <c r="C69" s="15">
        <v>2020</v>
      </c>
      <c r="D69" s="16" t="s">
        <v>22</v>
      </c>
    </row>
    <row r="70" spans="1:4" x14ac:dyDescent="0.2">
      <c r="A70" s="16" t="s">
        <v>38</v>
      </c>
      <c r="B70" s="16" t="s">
        <v>831</v>
      </c>
      <c r="C70" s="15">
        <v>2020</v>
      </c>
      <c r="D70" s="16" t="s">
        <v>22</v>
      </c>
    </row>
    <row r="71" spans="1:4" x14ac:dyDescent="0.2">
      <c r="A71" s="16" t="s">
        <v>597</v>
      </c>
      <c r="B71" s="16" t="s">
        <v>562</v>
      </c>
      <c r="C71" s="15">
        <v>2020</v>
      </c>
      <c r="D71" s="16" t="s">
        <v>22</v>
      </c>
    </row>
    <row r="72" spans="1:4" x14ac:dyDescent="0.2">
      <c r="A72" s="16" t="s">
        <v>38</v>
      </c>
      <c r="B72" s="16" t="s">
        <v>70</v>
      </c>
      <c r="C72" s="15">
        <v>2021</v>
      </c>
      <c r="D72" s="16" t="s">
        <v>22</v>
      </c>
    </row>
    <row r="73" spans="1:4" x14ac:dyDescent="0.2">
      <c r="A73" s="16" t="s">
        <v>43</v>
      </c>
      <c r="B73" s="16" t="s">
        <v>30</v>
      </c>
      <c r="C73" s="15">
        <v>2020</v>
      </c>
      <c r="D73" s="16" t="s">
        <v>22</v>
      </c>
    </row>
    <row r="74" spans="1:4" x14ac:dyDescent="0.2">
      <c r="A74" s="16" t="s">
        <v>20</v>
      </c>
      <c r="B74" s="16" t="s">
        <v>36</v>
      </c>
      <c r="C74" s="15">
        <v>2020</v>
      </c>
      <c r="D74" s="16" t="s">
        <v>22</v>
      </c>
    </row>
    <row r="75" spans="1:4" x14ac:dyDescent="0.2">
      <c r="A75" s="16" t="s">
        <v>38</v>
      </c>
      <c r="B75" s="16" t="s">
        <v>70</v>
      </c>
      <c r="C75" s="15">
        <v>2020</v>
      </c>
      <c r="D75" s="16" t="s">
        <v>22</v>
      </c>
    </row>
    <row r="76" spans="1:4" x14ac:dyDescent="0.2">
      <c r="A76" s="16" t="s">
        <v>32</v>
      </c>
      <c r="B76" s="16" t="s">
        <v>62</v>
      </c>
      <c r="C76" s="15">
        <v>2021</v>
      </c>
      <c r="D76" s="16" t="s">
        <v>22</v>
      </c>
    </row>
    <row r="77" spans="1:4" x14ac:dyDescent="0.2">
      <c r="A77" s="16" t="s">
        <v>43</v>
      </c>
      <c r="B77" s="16" t="s">
        <v>30</v>
      </c>
      <c r="C77" s="15">
        <v>2021</v>
      </c>
      <c r="D77" s="16" t="s">
        <v>22</v>
      </c>
    </row>
    <row r="78" spans="1:4" x14ac:dyDescent="0.2">
      <c r="A78" s="16" t="s">
        <v>20</v>
      </c>
      <c r="B78" s="16" t="s">
        <v>134</v>
      </c>
      <c r="C78" s="15">
        <v>2021</v>
      </c>
      <c r="D78" s="16" t="s">
        <v>22</v>
      </c>
    </row>
    <row r="79" spans="1:4" x14ac:dyDescent="0.2">
      <c r="A79" s="16" t="s">
        <v>312</v>
      </c>
      <c r="B79" s="16" t="s">
        <v>139</v>
      </c>
      <c r="C79" s="15">
        <v>2021</v>
      </c>
      <c r="D79" s="16" t="s">
        <v>22</v>
      </c>
    </row>
    <row r="80" spans="1:4" x14ac:dyDescent="0.2">
      <c r="A80" s="16" t="s">
        <v>206</v>
      </c>
      <c r="B80" s="16" t="s">
        <v>141</v>
      </c>
      <c r="C80" s="15">
        <v>2021</v>
      </c>
      <c r="D80" s="16" t="s">
        <v>22</v>
      </c>
    </row>
    <row r="81" spans="1:4" x14ac:dyDescent="0.2">
      <c r="A81" s="16" t="s">
        <v>20</v>
      </c>
      <c r="B81" s="16" t="s">
        <v>143</v>
      </c>
      <c r="C81" s="15">
        <v>2020</v>
      </c>
      <c r="D81" s="16" t="s">
        <v>22</v>
      </c>
    </row>
    <row r="82" spans="1:4" x14ac:dyDescent="0.2">
      <c r="A82" s="16" t="s">
        <v>80</v>
      </c>
      <c r="B82" s="16" t="s">
        <v>169</v>
      </c>
      <c r="C82" s="15">
        <v>2011</v>
      </c>
      <c r="D82" s="16" t="s">
        <v>22</v>
      </c>
    </row>
    <row r="83" spans="1:4" x14ac:dyDescent="0.2">
      <c r="A83" s="16" t="s">
        <v>206</v>
      </c>
      <c r="B83" s="16" t="s">
        <v>1259</v>
      </c>
      <c r="C83" s="15">
        <v>2016</v>
      </c>
      <c r="D83" s="16" t="s">
        <v>22</v>
      </c>
    </row>
    <row r="84" spans="1:4" x14ac:dyDescent="0.2">
      <c r="A84" s="16" t="s">
        <v>124</v>
      </c>
      <c r="B84" s="16" t="s">
        <v>171</v>
      </c>
      <c r="C84" s="15">
        <v>2014</v>
      </c>
      <c r="D84" s="16" t="s">
        <v>22</v>
      </c>
    </row>
    <row r="85" spans="1:4" x14ac:dyDescent="0.2">
      <c r="A85" s="16" t="s">
        <v>124</v>
      </c>
      <c r="B85" s="16" t="s">
        <v>171</v>
      </c>
      <c r="C85" s="15">
        <v>2015</v>
      </c>
      <c r="D85" s="16" t="s">
        <v>22</v>
      </c>
    </row>
    <row r="86" spans="1:4" x14ac:dyDescent="0.2">
      <c r="A86" s="16" t="s">
        <v>51</v>
      </c>
      <c r="B86" s="16" t="s">
        <v>174</v>
      </c>
      <c r="C86" s="15">
        <v>2008</v>
      </c>
      <c r="D86" s="16" t="s">
        <v>22</v>
      </c>
    </row>
    <row r="87" spans="1:4" x14ac:dyDescent="0.2">
      <c r="A87" s="16" t="s">
        <v>51</v>
      </c>
      <c r="B87" s="16" t="s">
        <v>174</v>
      </c>
      <c r="C87" s="15">
        <v>2006</v>
      </c>
      <c r="D87" s="16" t="s">
        <v>22</v>
      </c>
    </row>
    <row r="88" spans="1:4" x14ac:dyDescent="0.2">
      <c r="A88" s="16" t="s">
        <v>51</v>
      </c>
      <c r="B88" s="16" t="s">
        <v>174</v>
      </c>
      <c r="C88" s="15">
        <v>2007</v>
      </c>
      <c r="D88" s="16" t="s">
        <v>22</v>
      </c>
    </row>
    <row r="89" spans="1:4" x14ac:dyDescent="0.2">
      <c r="A89" s="16" t="s">
        <v>51</v>
      </c>
      <c r="B89" s="16" t="s">
        <v>174</v>
      </c>
      <c r="C89" s="15">
        <v>2008</v>
      </c>
      <c r="D89" s="16" t="s">
        <v>22</v>
      </c>
    </row>
    <row r="90" spans="1:4" x14ac:dyDescent="0.2">
      <c r="A90" s="16" t="s">
        <v>51</v>
      </c>
      <c r="B90" s="16" t="s">
        <v>178</v>
      </c>
      <c r="C90" s="15">
        <v>2006</v>
      </c>
      <c r="D90" s="16" t="s">
        <v>22</v>
      </c>
    </row>
    <row r="91" spans="1:4" x14ac:dyDescent="0.2">
      <c r="A91" s="16" t="s">
        <v>51</v>
      </c>
      <c r="B91" s="16" t="s">
        <v>180</v>
      </c>
      <c r="C91" s="15">
        <v>2010</v>
      </c>
      <c r="D91" s="16" t="s">
        <v>22</v>
      </c>
    </row>
    <row r="92" spans="1:4" x14ac:dyDescent="0.2">
      <c r="A92" s="16" t="s">
        <v>51</v>
      </c>
      <c r="B92" s="16" t="s">
        <v>180</v>
      </c>
      <c r="C92" s="15">
        <v>2009</v>
      </c>
      <c r="D92" s="16" t="s">
        <v>22</v>
      </c>
    </row>
    <row r="93" spans="1:4" x14ac:dyDescent="0.2">
      <c r="A93" s="16" t="s">
        <v>29</v>
      </c>
      <c r="B93" s="16" t="s">
        <v>183</v>
      </c>
      <c r="C93" s="15">
        <v>2012</v>
      </c>
      <c r="D93" s="16" t="s">
        <v>22</v>
      </c>
    </row>
    <row r="94" spans="1:4" x14ac:dyDescent="0.2">
      <c r="A94" s="16" t="s">
        <v>29</v>
      </c>
      <c r="B94" s="16" t="s">
        <v>183</v>
      </c>
      <c r="C94" s="15">
        <v>2011</v>
      </c>
      <c r="D94" s="16" t="s">
        <v>22</v>
      </c>
    </row>
    <row r="95" spans="1:4" x14ac:dyDescent="0.2">
      <c r="A95" s="16" t="s">
        <v>29</v>
      </c>
      <c r="B95" s="16" t="s">
        <v>186</v>
      </c>
      <c r="C95" s="15">
        <v>2016</v>
      </c>
      <c r="D95" s="16" t="s">
        <v>22</v>
      </c>
    </row>
    <row r="96" spans="1:4" x14ac:dyDescent="0.2">
      <c r="A96" s="16" t="s">
        <v>29</v>
      </c>
      <c r="B96" s="16" t="s">
        <v>186</v>
      </c>
      <c r="C96" s="15">
        <v>2016</v>
      </c>
      <c r="D96" s="16" t="s">
        <v>22</v>
      </c>
    </row>
    <row r="97" spans="1:4" x14ac:dyDescent="0.2">
      <c r="A97" s="16" t="s">
        <v>29</v>
      </c>
      <c r="B97" s="16" t="s">
        <v>186</v>
      </c>
      <c r="C97" s="15">
        <v>2016</v>
      </c>
      <c r="D97" s="16" t="s">
        <v>22</v>
      </c>
    </row>
    <row r="98" spans="1:4" x14ac:dyDescent="0.2">
      <c r="A98" s="16" t="s">
        <v>43</v>
      </c>
      <c r="B98" s="16" t="s">
        <v>190</v>
      </c>
      <c r="C98" s="15">
        <v>2016</v>
      </c>
      <c r="D98" s="16" t="s">
        <v>22</v>
      </c>
    </row>
    <row r="99" spans="1:4" x14ac:dyDescent="0.2">
      <c r="A99" s="16" t="s">
        <v>43</v>
      </c>
      <c r="B99" s="16" t="s">
        <v>190</v>
      </c>
      <c r="C99" s="15">
        <v>2016</v>
      </c>
      <c r="D99" s="16" t="s">
        <v>22</v>
      </c>
    </row>
    <row r="100" spans="1:4" x14ac:dyDescent="0.2">
      <c r="A100" s="16" t="s">
        <v>43</v>
      </c>
      <c r="B100" s="16" t="s">
        <v>190</v>
      </c>
      <c r="C100" s="15">
        <v>2016</v>
      </c>
      <c r="D100" s="16" t="s">
        <v>22</v>
      </c>
    </row>
    <row r="101" spans="1:4" x14ac:dyDescent="0.2">
      <c r="A101" s="16" t="s">
        <v>43</v>
      </c>
      <c r="B101" s="16" t="s">
        <v>190</v>
      </c>
      <c r="C101" s="15">
        <v>2014</v>
      </c>
      <c r="D101" s="16" t="s">
        <v>22</v>
      </c>
    </row>
    <row r="102" spans="1:4" x14ac:dyDescent="0.2">
      <c r="A102" s="16" t="s">
        <v>51</v>
      </c>
      <c r="B102" s="16" t="s">
        <v>195</v>
      </c>
      <c r="C102" s="15">
        <v>2013</v>
      </c>
      <c r="D102" s="16" t="s">
        <v>22</v>
      </c>
    </row>
    <row r="103" spans="1:4" x14ac:dyDescent="0.2">
      <c r="A103" s="16" t="s">
        <v>51</v>
      </c>
      <c r="B103" s="16" t="s">
        <v>195</v>
      </c>
      <c r="C103" s="15">
        <v>2016</v>
      </c>
      <c r="D103" s="16" t="s">
        <v>22</v>
      </c>
    </row>
    <row r="104" spans="1:4" x14ac:dyDescent="0.2">
      <c r="A104" s="16" t="s">
        <v>51</v>
      </c>
      <c r="B104" s="16" t="s">
        <v>195</v>
      </c>
      <c r="C104" s="15">
        <v>2016</v>
      </c>
      <c r="D104" s="16" t="s">
        <v>22</v>
      </c>
    </row>
    <row r="105" spans="1:4" x14ac:dyDescent="0.2">
      <c r="A105" s="16" t="s">
        <v>57</v>
      </c>
      <c r="B105" s="16" t="s">
        <v>199</v>
      </c>
      <c r="C105" s="15">
        <v>2016</v>
      </c>
      <c r="D105" s="16" t="s">
        <v>22</v>
      </c>
    </row>
    <row r="106" spans="1:4" x14ac:dyDescent="0.2">
      <c r="A106" s="16" t="s">
        <v>51</v>
      </c>
      <c r="B106" s="16" t="s">
        <v>932</v>
      </c>
      <c r="C106" s="15">
        <v>2008</v>
      </c>
      <c r="D106" s="16" t="s">
        <v>22</v>
      </c>
    </row>
    <row r="107" spans="1:4" x14ac:dyDescent="0.2">
      <c r="A107" s="16" t="s">
        <v>32</v>
      </c>
      <c r="B107" s="16" t="s">
        <v>62</v>
      </c>
      <c r="C107" s="15">
        <v>2007</v>
      </c>
      <c r="D107" s="16" t="s">
        <v>22</v>
      </c>
    </row>
    <row r="108" spans="1:4" x14ac:dyDescent="0.2">
      <c r="A108" s="16" t="s">
        <v>20</v>
      </c>
      <c r="B108" s="16" t="s">
        <v>201</v>
      </c>
      <c r="C108" s="15">
        <v>2010</v>
      </c>
      <c r="D108" s="16" t="s">
        <v>22</v>
      </c>
    </row>
    <row r="109" spans="1:4" x14ac:dyDescent="0.2">
      <c r="A109" s="16" t="s">
        <v>32</v>
      </c>
      <c r="B109" s="16" t="s">
        <v>203</v>
      </c>
      <c r="C109" s="15">
        <v>2014</v>
      </c>
      <c r="D109" s="16" t="s">
        <v>22</v>
      </c>
    </row>
    <row r="110" spans="1:4" x14ac:dyDescent="0.2">
      <c r="A110" s="16" t="s">
        <v>32</v>
      </c>
      <c r="B110" s="16" t="s">
        <v>203</v>
      </c>
      <c r="C110" s="15">
        <v>2016</v>
      </c>
      <c r="D110" s="16" t="s">
        <v>22</v>
      </c>
    </row>
    <row r="111" spans="1:4" x14ac:dyDescent="0.2">
      <c r="A111" s="16" t="s">
        <v>32</v>
      </c>
      <c r="B111" s="16" t="s">
        <v>203</v>
      </c>
      <c r="C111" s="15">
        <v>2016</v>
      </c>
      <c r="D111" s="16" t="s">
        <v>22</v>
      </c>
    </row>
    <row r="112" spans="1:4" x14ac:dyDescent="0.2">
      <c r="A112" s="16" t="s">
        <v>32</v>
      </c>
      <c r="B112" s="16" t="s">
        <v>203</v>
      </c>
      <c r="C112" s="15">
        <v>2016</v>
      </c>
      <c r="D112" s="16" t="s">
        <v>22</v>
      </c>
    </row>
    <row r="113" spans="1:4" x14ac:dyDescent="0.2">
      <c r="A113" s="16" t="s">
        <v>32</v>
      </c>
      <c r="B113" s="16" t="s">
        <v>203</v>
      </c>
      <c r="C113" s="15">
        <v>2016</v>
      </c>
      <c r="D113" s="16" t="s">
        <v>22</v>
      </c>
    </row>
    <row r="114" spans="1:4" x14ac:dyDescent="0.2">
      <c r="A114" s="16" t="s">
        <v>20</v>
      </c>
      <c r="B114" s="16" t="s">
        <v>209</v>
      </c>
      <c r="C114" s="15">
        <v>2014</v>
      </c>
      <c r="D114" s="16" t="s">
        <v>22</v>
      </c>
    </row>
    <row r="115" spans="1:4" x14ac:dyDescent="0.2">
      <c r="A115" s="16" t="s">
        <v>35</v>
      </c>
      <c r="B115" s="16" t="s">
        <v>366</v>
      </c>
      <c r="C115" s="15">
        <v>2016</v>
      </c>
      <c r="D115" s="16" t="s">
        <v>22</v>
      </c>
    </row>
    <row r="116" spans="1:4" x14ac:dyDescent="0.2">
      <c r="A116" s="16" t="s">
        <v>51</v>
      </c>
      <c r="B116" s="16" t="s">
        <v>167</v>
      </c>
      <c r="C116" s="15">
        <v>2018</v>
      </c>
      <c r="D116" s="16" t="s">
        <v>22</v>
      </c>
    </row>
    <row r="117" spans="1:4" x14ac:dyDescent="0.2">
      <c r="A117" s="16" t="s">
        <v>518</v>
      </c>
      <c r="B117" s="16" t="s">
        <v>212</v>
      </c>
      <c r="C117" s="15">
        <v>2021</v>
      </c>
      <c r="D117" s="16" t="s">
        <v>22</v>
      </c>
    </row>
    <row r="118" spans="1:4" x14ac:dyDescent="0.2">
      <c r="A118" s="16" t="s">
        <v>518</v>
      </c>
      <c r="B118" s="16" t="s">
        <v>212</v>
      </c>
      <c r="C118" s="15">
        <v>2021</v>
      </c>
      <c r="D118" s="16" t="s">
        <v>22</v>
      </c>
    </row>
    <row r="119" spans="1:4" x14ac:dyDescent="0.2">
      <c r="A119" s="16" t="s">
        <v>518</v>
      </c>
      <c r="B119" s="16" t="s">
        <v>212</v>
      </c>
      <c r="C119" s="15">
        <v>2021</v>
      </c>
      <c r="D119" s="16" t="s">
        <v>22</v>
      </c>
    </row>
    <row r="120" spans="1:4" x14ac:dyDescent="0.2">
      <c r="A120" s="16" t="s">
        <v>507</v>
      </c>
      <c r="B120" s="16" t="s">
        <v>212</v>
      </c>
      <c r="C120" s="15">
        <v>2021</v>
      </c>
      <c r="D120" s="16" t="s">
        <v>22</v>
      </c>
    </row>
    <row r="121" spans="1:4" x14ac:dyDescent="0.2">
      <c r="A121" s="16" t="s">
        <v>107</v>
      </c>
      <c r="B121" s="16" t="s">
        <v>41</v>
      </c>
      <c r="C121" s="15">
        <v>2015</v>
      </c>
      <c r="D121" s="16" t="s">
        <v>22</v>
      </c>
    </row>
    <row r="122" spans="1:4" x14ac:dyDescent="0.2">
      <c r="A122" s="16" t="s">
        <v>523</v>
      </c>
      <c r="B122" s="16" t="s">
        <v>147</v>
      </c>
      <c r="C122" s="15">
        <v>2017</v>
      </c>
      <c r="D122" s="16" t="s">
        <v>22</v>
      </c>
    </row>
    <row r="123" spans="1:4" x14ac:dyDescent="0.2">
      <c r="A123" s="16" t="s">
        <v>85</v>
      </c>
      <c r="B123" s="16" t="s">
        <v>39</v>
      </c>
      <c r="C123" s="15">
        <v>2019</v>
      </c>
      <c r="D123" s="16" t="s">
        <v>22</v>
      </c>
    </row>
    <row r="124" spans="1:4" x14ac:dyDescent="0.2">
      <c r="A124" s="16" t="s">
        <v>43</v>
      </c>
      <c r="B124" s="16" t="s">
        <v>30</v>
      </c>
      <c r="C124" s="15">
        <v>2020</v>
      </c>
      <c r="D124" s="16" t="s">
        <v>22</v>
      </c>
    </row>
    <row r="125" spans="1:4" x14ac:dyDescent="0.2">
      <c r="A125" s="16" t="s">
        <v>32</v>
      </c>
      <c r="B125" s="16" t="s">
        <v>62</v>
      </c>
      <c r="C125" s="15">
        <v>2018</v>
      </c>
      <c r="D125" s="16" t="s">
        <v>22</v>
      </c>
    </row>
    <row r="126" spans="1:4" x14ac:dyDescent="0.2">
      <c r="A126" s="16" t="s">
        <v>20</v>
      </c>
      <c r="B126" s="16" t="s">
        <v>143</v>
      </c>
      <c r="C126" s="15">
        <v>2016</v>
      </c>
      <c r="D126" s="16" t="s">
        <v>22</v>
      </c>
    </row>
    <row r="127" spans="1:4" x14ac:dyDescent="0.2">
      <c r="A127" s="16" t="s">
        <v>38</v>
      </c>
      <c r="B127" s="16" t="s">
        <v>70</v>
      </c>
      <c r="C127" s="15">
        <v>2019</v>
      </c>
      <c r="D127" s="16" t="s">
        <v>22</v>
      </c>
    </row>
    <row r="128" spans="1:4" x14ac:dyDescent="0.2">
      <c r="A128" s="16" t="s">
        <v>32</v>
      </c>
      <c r="B128" s="16" t="s">
        <v>68</v>
      </c>
      <c r="C128" s="15">
        <v>2020</v>
      </c>
      <c r="D128" s="16" t="s">
        <v>22</v>
      </c>
    </row>
    <row r="129" spans="1:4" x14ac:dyDescent="0.2">
      <c r="A129" s="16" t="s">
        <v>35</v>
      </c>
      <c r="B129" s="16" t="s">
        <v>228</v>
      </c>
      <c r="C129" s="15">
        <v>2018</v>
      </c>
      <c r="D129" s="16" t="s">
        <v>22</v>
      </c>
    </row>
    <row r="130" spans="1:4" x14ac:dyDescent="0.2">
      <c r="A130" s="16" t="s">
        <v>85</v>
      </c>
      <c r="B130" s="16" t="s">
        <v>231</v>
      </c>
      <c r="C130" s="15">
        <v>2013</v>
      </c>
      <c r="D130" s="16" t="s">
        <v>22</v>
      </c>
    </row>
    <row r="131" spans="1:4" x14ac:dyDescent="0.2">
      <c r="A131" s="16" t="s">
        <v>38</v>
      </c>
      <c r="B131" s="16" t="s">
        <v>245</v>
      </c>
      <c r="C131" s="15">
        <v>2012</v>
      </c>
      <c r="D131" s="16" t="s">
        <v>22</v>
      </c>
    </row>
    <row r="132" spans="1:4" x14ac:dyDescent="0.2">
      <c r="A132" s="16" t="s">
        <v>43</v>
      </c>
      <c r="B132" s="16" t="s">
        <v>30</v>
      </c>
      <c r="C132" s="15">
        <v>2018</v>
      </c>
      <c r="D132" s="16" t="s">
        <v>22</v>
      </c>
    </row>
    <row r="133" spans="1:4" x14ac:dyDescent="0.2">
      <c r="A133" s="16" t="s">
        <v>206</v>
      </c>
      <c r="B133" s="16" t="s">
        <v>1285</v>
      </c>
      <c r="C133" s="15">
        <v>2018</v>
      </c>
      <c r="D133" s="16" t="s">
        <v>22</v>
      </c>
    </row>
    <row r="134" spans="1:4" x14ac:dyDescent="0.2">
      <c r="A134" s="16" t="s">
        <v>85</v>
      </c>
      <c r="B134" s="16" t="s">
        <v>1283</v>
      </c>
      <c r="C134" s="15">
        <v>2016</v>
      </c>
      <c r="D134" s="16" t="s">
        <v>22</v>
      </c>
    </row>
    <row r="135" spans="1:4" x14ac:dyDescent="0.2">
      <c r="A135" s="16" t="s">
        <v>32</v>
      </c>
      <c r="B135" s="16" t="s">
        <v>247</v>
      </c>
      <c r="C135" s="15">
        <v>2012</v>
      </c>
      <c r="D135" s="16" t="s">
        <v>22</v>
      </c>
    </row>
    <row r="136" spans="1:4" x14ac:dyDescent="0.2">
      <c r="A136" s="16" t="s">
        <v>43</v>
      </c>
      <c r="B136" s="16" t="s">
        <v>33</v>
      </c>
      <c r="C136" s="15">
        <v>2016</v>
      </c>
      <c r="D136" s="16" t="s">
        <v>22</v>
      </c>
    </row>
    <row r="137" spans="1:4" x14ac:dyDescent="0.2">
      <c r="A137" s="16" t="s">
        <v>43</v>
      </c>
      <c r="B137" s="16" t="s">
        <v>190</v>
      </c>
      <c r="C137" s="15">
        <v>2011</v>
      </c>
      <c r="D137" s="16" t="s">
        <v>22</v>
      </c>
    </row>
    <row r="138" spans="1:4" x14ac:dyDescent="0.2">
      <c r="A138" s="16" t="s">
        <v>43</v>
      </c>
      <c r="B138" s="16" t="s">
        <v>252</v>
      </c>
      <c r="C138" s="15">
        <v>2013</v>
      </c>
      <c r="D138" s="16" t="s">
        <v>22</v>
      </c>
    </row>
    <row r="139" spans="1:4" x14ac:dyDescent="0.2">
      <c r="A139" s="16" t="s">
        <v>109</v>
      </c>
      <c r="B139" s="16" t="s">
        <v>254</v>
      </c>
      <c r="C139" s="15">
        <v>2010</v>
      </c>
      <c r="D139" s="16" t="s">
        <v>22</v>
      </c>
    </row>
    <row r="140" spans="1:4" x14ac:dyDescent="0.2">
      <c r="A140" s="16" t="s">
        <v>80</v>
      </c>
      <c r="B140" s="16" t="s">
        <v>52</v>
      </c>
      <c r="C140" s="15">
        <v>2016</v>
      </c>
      <c r="D140" s="16" t="s">
        <v>22</v>
      </c>
    </row>
    <row r="141" spans="1:4" x14ac:dyDescent="0.2">
      <c r="A141" s="16" t="s">
        <v>20</v>
      </c>
      <c r="B141" s="16" t="s">
        <v>715</v>
      </c>
      <c r="C141" s="15">
        <v>2011</v>
      </c>
      <c r="D141" s="16" t="s">
        <v>22</v>
      </c>
    </row>
    <row r="142" spans="1:4" x14ac:dyDescent="0.2">
      <c r="A142" s="16" t="s">
        <v>32</v>
      </c>
      <c r="B142" s="16" t="s">
        <v>239</v>
      </c>
      <c r="C142" s="15">
        <v>2018</v>
      </c>
      <c r="D142" s="16" t="s">
        <v>22</v>
      </c>
    </row>
    <row r="143" spans="1:4" x14ac:dyDescent="0.2">
      <c r="A143" s="16" t="s">
        <v>32</v>
      </c>
      <c r="B143" s="16" t="s">
        <v>631</v>
      </c>
      <c r="C143" s="15">
        <v>2009</v>
      </c>
      <c r="D143" s="16" t="s">
        <v>22</v>
      </c>
    </row>
    <row r="144" spans="1:4" x14ac:dyDescent="0.2">
      <c r="A144" s="16" t="s">
        <v>43</v>
      </c>
      <c r="B144" s="16" t="s">
        <v>252</v>
      </c>
      <c r="C144" s="15">
        <v>2017</v>
      </c>
      <c r="D144" s="16" t="s">
        <v>22</v>
      </c>
    </row>
    <row r="145" spans="1:4" x14ac:dyDescent="0.2">
      <c r="A145" s="16" t="s">
        <v>38</v>
      </c>
      <c r="B145" s="16" t="s">
        <v>70</v>
      </c>
      <c r="C145" s="15">
        <v>2009</v>
      </c>
      <c r="D145" s="16" t="s">
        <v>22</v>
      </c>
    </row>
    <row r="146" spans="1:4" x14ac:dyDescent="0.2">
      <c r="A146" s="16" t="s">
        <v>109</v>
      </c>
      <c r="B146" s="16" t="s">
        <v>62</v>
      </c>
      <c r="C146" s="15">
        <v>2010</v>
      </c>
      <c r="D146" s="16" t="s">
        <v>22</v>
      </c>
    </row>
    <row r="147" spans="1:4" x14ac:dyDescent="0.2">
      <c r="A147" s="16" t="s">
        <v>32</v>
      </c>
      <c r="B147" s="16" t="s">
        <v>62</v>
      </c>
      <c r="C147" s="15">
        <v>2011</v>
      </c>
      <c r="D147" s="16" t="s">
        <v>22</v>
      </c>
    </row>
    <row r="148" spans="1:4" x14ac:dyDescent="0.2">
      <c r="A148" s="16" t="s">
        <v>20</v>
      </c>
      <c r="B148" s="16" t="s">
        <v>68</v>
      </c>
      <c r="C148" s="15">
        <v>2017</v>
      </c>
      <c r="D148" s="16" t="s">
        <v>22</v>
      </c>
    </row>
    <row r="149" spans="1:4" x14ac:dyDescent="0.2">
      <c r="A149" s="16" t="s">
        <v>227</v>
      </c>
      <c r="B149" s="16" t="s">
        <v>264</v>
      </c>
      <c r="C149" s="15">
        <v>2018</v>
      </c>
      <c r="D149" s="16" t="s">
        <v>22</v>
      </c>
    </row>
    <row r="150" spans="1:4" x14ac:dyDescent="0.2">
      <c r="A150" s="16" t="s">
        <v>32</v>
      </c>
      <c r="B150" s="16" t="s">
        <v>62</v>
      </c>
      <c r="C150" s="15">
        <v>2014</v>
      </c>
      <c r="D150" s="16" t="s">
        <v>22</v>
      </c>
    </row>
    <row r="151" spans="1:4" x14ac:dyDescent="0.2">
      <c r="A151" s="16" t="s">
        <v>486</v>
      </c>
      <c r="B151" s="16" t="s">
        <v>267</v>
      </c>
      <c r="C151" s="15">
        <v>2016</v>
      </c>
      <c r="D151" s="16" t="s">
        <v>22</v>
      </c>
    </row>
    <row r="152" spans="1:4" x14ac:dyDescent="0.2">
      <c r="A152" s="16" t="s">
        <v>80</v>
      </c>
      <c r="B152" s="16" t="s">
        <v>78</v>
      </c>
      <c r="C152" s="15">
        <v>2017</v>
      </c>
      <c r="D152" s="16" t="s">
        <v>22</v>
      </c>
    </row>
    <row r="153" spans="1:4" x14ac:dyDescent="0.2">
      <c r="A153" s="16" t="s">
        <v>51</v>
      </c>
      <c r="B153" s="16" t="s">
        <v>1283</v>
      </c>
      <c r="C153" s="15">
        <v>2017</v>
      </c>
      <c r="D153" s="16" t="s">
        <v>22</v>
      </c>
    </row>
    <row r="154" spans="1:4" x14ac:dyDescent="0.2">
      <c r="A154" s="16" t="s">
        <v>43</v>
      </c>
      <c r="B154" s="16" t="s">
        <v>252</v>
      </c>
      <c r="C154" s="15">
        <v>2019</v>
      </c>
      <c r="D154" s="16" t="s">
        <v>22</v>
      </c>
    </row>
    <row r="155" spans="1:4" x14ac:dyDescent="0.2">
      <c r="A155" s="16" t="s">
        <v>32</v>
      </c>
      <c r="B155" s="16" t="s">
        <v>239</v>
      </c>
      <c r="C155" s="15">
        <v>2017</v>
      </c>
      <c r="D155" s="16" t="s">
        <v>22</v>
      </c>
    </row>
    <row r="156" spans="1:4" x14ac:dyDescent="0.2">
      <c r="A156" s="16" t="s">
        <v>124</v>
      </c>
      <c r="B156" s="16" t="s">
        <v>171</v>
      </c>
      <c r="C156" s="15">
        <v>2018</v>
      </c>
      <c r="D156" s="16" t="s">
        <v>22</v>
      </c>
    </row>
    <row r="157" spans="1:4" x14ac:dyDescent="0.2">
      <c r="A157" s="16" t="s">
        <v>206</v>
      </c>
      <c r="B157" s="16" t="s">
        <v>271</v>
      </c>
      <c r="C157" s="15">
        <v>2019</v>
      </c>
      <c r="D157" s="16" t="s">
        <v>22</v>
      </c>
    </row>
    <row r="158" spans="1:4" x14ac:dyDescent="0.2">
      <c r="A158" s="16" t="s">
        <v>80</v>
      </c>
      <c r="B158" s="16" t="s">
        <v>1286</v>
      </c>
      <c r="C158" s="15">
        <v>2011</v>
      </c>
      <c r="D158" s="16" t="s">
        <v>22</v>
      </c>
    </row>
    <row r="159" spans="1:4" x14ac:dyDescent="0.2">
      <c r="A159" s="16" t="s">
        <v>43</v>
      </c>
      <c r="B159" s="16" t="s">
        <v>30</v>
      </c>
      <c r="C159" s="15">
        <v>2017</v>
      </c>
      <c r="D159" s="16" t="s">
        <v>22</v>
      </c>
    </row>
    <row r="160" spans="1:4" x14ac:dyDescent="0.2">
      <c r="A160" s="16" t="s">
        <v>48</v>
      </c>
      <c r="B160" s="16" t="s">
        <v>274</v>
      </c>
      <c r="C160" s="15">
        <v>2014</v>
      </c>
      <c r="D160" s="16" t="s">
        <v>22</v>
      </c>
    </row>
    <row r="161" spans="1:4" x14ac:dyDescent="0.2">
      <c r="A161" s="16" t="s">
        <v>32</v>
      </c>
      <c r="B161" s="16" t="s">
        <v>27</v>
      </c>
      <c r="C161" s="15">
        <v>2019</v>
      </c>
      <c r="D161" s="16" t="s">
        <v>22</v>
      </c>
    </row>
    <row r="162" spans="1:4" x14ac:dyDescent="0.2">
      <c r="A162" s="16" t="s">
        <v>43</v>
      </c>
      <c r="B162" s="16" t="s">
        <v>33</v>
      </c>
      <c r="C162" s="15">
        <v>2011</v>
      </c>
      <c r="D162" s="16" t="s">
        <v>22</v>
      </c>
    </row>
    <row r="163" spans="1:4" x14ac:dyDescent="0.2">
      <c r="A163" s="16" t="s">
        <v>32</v>
      </c>
      <c r="B163" s="16" t="s">
        <v>239</v>
      </c>
      <c r="C163" s="15">
        <v>2019</v>
      </c>
      <c r="D163" s="16" t="s">
        <v>22</v>
      </c>
    </row>
    <row r="164" spans="1:4" x14ac:dyDescent="0.2">
      <c r="A164" s="16" t="s">
        <v>51</v>
      </c>
      <c r="B164" s="16" t="s">
        <v>195</v>
      </c>
      <c r="C164" s="15">
        <v>2016</v>
      </c>
      <c r="D164" s="16" t="s">
        <v>22</v>
      </c>
    </row>
    <row r="165" spans="1:4" x14ac:dyDescent="0.2">
      <c r="A165" s="16" t="s">
        <v>43</v>
      </c>
      <c r="B165" s="16" t="s">
        <v>30</v>
      </c>
      <c r="C165" s="15">
        <v>2017</v>
      </c>
      <c r="D165" s="16" t="s">
        <v>22</v>
      </c>
    </row>
    <row r="166" spans="1:4" x14ac:dyDescent="0.2">
      <c r="A166" s="16" t="s">
        <v>80</v>
      </c>
      <c r="B166" s="16" t="s">
        <v>152</v>
      </c>
      <c r="C166" s="15">
        <v>2019</v>
      </c>
      <c r="D166" s="16" t="s">
        <v>22</v>
      </c>
    </row>
    <row r="167" spans="1:4" x14ac:dyDescent="0.2">
      <c r="A167" s="16" t="s">
        <v>43</v>
      </c>
      <c r="B167" s="16" t="s">
        <v>281</v>
      </c>
      <c r="C167" s="15">
        <v>2009</v>
      </c>
      <c r="D167" s="16" t="s">
        <v>22</v>
      </c>
    </row>
    <row r="168" spans="1:4" x14ac:dyDescent="0.2">
      <c r="A168" s="16" t="s">
        <v>35</v>
      </c>
      <c r="B168" s="16" t="s">
        <v>888</v>
      </c>
      <c r="C168" s="15">
        <v>2017</v>
      </c>
      <c r="D168" s="16" t="s">
        <v>22</v>
      </c>
    </row>
    <row r="169" spans="1:4" x14ac:dyDescent="0.2">
      <c r="A169" s="16" t="s">
        <v>32</v>
      </c>
      <c r="B169" s="16" t="s">
        <v>62</v>
      </c>
      <c r="C169" s="15">
        <v>2019</v>
      </c>
      <c r="D169" s="16" t="s">
        <v>22</v>
      </c>
    </row>
    <row r="170" spans="1:4" x14ac:dyDescent="0.2">
      <c r="A170" s="16" t="s">
        <v>32</v>
      </c>
      <c r="B170" s="16" t="s">
        <v>203</v>
      </c>
      <c r="C170" s="15">
        <v>2013</v>
      </c>
      <c r="D170" s="16" t="s">
        <v>22</v>
      </c>
    </row>
    <row r="171" spans="1:4" x14ac:dyDescent="0.2">
      <c r="A171" s="16" t="s">
        <v>109</v>
      </c>
      <c r="B171" s="16" t="s">
        <v>62</v>
      </c>
      <c r="C171" s="15">
        <v>2017</v>
      </c>
      <c r="D171" s="16" t="s">
        <v>22</v>
      </c>
    </row>
    <row r="172" spans="1:4" x14ac:dyDescent="0.2">
      <c r="A172" s="16" t="s">
        <v>43</v>
      </c>
      <c r="B172" s="16" t="s">
        <v>30</v>
      </c>
      <c r="C172" s="15">
        <v>2019</v>
      </c>
      <c r="D172" s="16" t="s">
        <v>22</v>
      </c>
    </row>
    <row r="173" spans="1:4" x14ac:dyDescent="0.2">
      <c r="A173" s="16" t="s">
        <v>206</v>
      </c>
      <c r="B173" s="16" t="s">
        <v>271</v>
      </c>
      <c r="C173" s="15">
        <v>2017</v>
      </c>
      <c r="D173" s="16" t="s">
        <v>22</v>
      </c>
    </row>
    <row r="174" spans="1:4" x14ac:dyDescent="0.2">
      <c r="A174" s="16" t="s">
        <v>109</v>
      </c>
      <c r="B174" s="16" t="s">
        <v>62</v>
      </c>
      <c r="C174" s="15">
        <v>2016</v>
      </c>
      <c r="D174" s="16" t="s">
        <v>22</v>
      </c>
    </row>
    <row r="175" spans="1:4" x14ac:dyDescent="0.2">
      <c r="A175" s="16" t="s">
        <v>43</v>
      </c>
      <c r="B175" s="16" t="s">
        <v>33</v>
      </c>
      <c r="C175" s="15">
        <v>2009</v>
      </c>
      <c r="D175" s="16" t="s">
        <v>22</v>
      </c>
    </row>
    <row r="176" spans="1:4" x14ac:dyDescent="0.2">
      <c r="A176" s="16" t="s">
        <v>38</v>
      </c>
      <c r="B176" s="16" t="s">
        <v>70</v>
      </c>
      <c r="C176" s="15">
        <v>2010</v>
      </c>
      <c r="D176" s="16" t="s">
        <v>22</v>
      </c>
    </row>
    <row r="177" spans="1:4" x14ac:dyDescent="0.2">
      <c r="A177" s="16" t="s">
        <v>43</v>
      </c>
      <c r="B177" s="16" t="s">
        <v>33</v>
      </c>
      <c r="C177" s="15">
        <v>2011</v>
      </c>
      <c r="D177" s="16" t="s">
        <v>22</v>
      </c>
    </row>
    <row r="178" spans="1:4" x14ac:dyDescent="0.2">
      <c r="A178" s="16" t="s">
        <v>32</v>
      </c>
      <c r="B178" s="16" t="s">
        <v>62</v>
      </c>
      <c r="C178" s="15">
        <v>2011</v>
      </c>
      <c r="D178" s="16" t="s">
        <v>22</v>
      </c>
    </row>
    <row r="179" spans="1:4" x14ac:dyDescent="0.2">
      <c r="A179" s="16" t="s">
        <v>541</v>
      </c>
      <c r="B179" s="16" t="s">
        <v>843</v>
      </c>
      <c r="C179" s="15">
        <v>2019</v>
      </c>
      <c r="D179" s="16" t="s">
        <v>22</v>
      </c>
    </row>
    <row r="180" spans="1:4" x14ac:dyDescent="0.2">
      <c r="A180" s="16" t="s">
        <v>35</v>
      </c>
      <c r="B180" s="16" t="s">
        <v>498</v>
      </c>
      <c r="C180" s="15">
        <v>2018</v>
      </c>
      <c r="D180" s="16" t="s">
        <v>22</v>
      </c>
    </row>
    <row r="181" spans="1:4" x14ac:dyDescent="0.2">
      <c r="A181" s="16" t="s">
        <v>32</v>
      </c>
      <c r="B181" s="16" t="s">
        <v>239</v>
      </c>
      <c r="C181" s="15">
        <v>2016</v>
      </c>
      <c r="D181" s="16" t="s">
        <v>22</v>
      </c>
    </row>
    <row r="182" spans="1:4" x14ac:dyDescent="0.2">
      <c r="A182" s="16" t="s">
        <v>32</v>
      </c>
      <c r="B182" s="16" t="s">
        <v>68</v>
      </c>
      <c r="C182" s="15">
        <v>2016</v>
      </c>
      <c r="D182" s="16" t="s">
        <v>22</v>
      </c>
    </row>
    <row r="183" spans="1:4" x14ac:dyDescent="0.2">
      <c r="A183" s="16" t="s">
        <v>312</v>
      </c>
      <c r="B183" s="16" t="s">
        <v>1287</v>
      </c>
      <c r="C183" s="15">
        <v>2017</v>
      </c>
      <c r="D183" s="16" t="s">
        <v>328</v>
      </c>
    </row>
    <row r="184" spans="1:4" x14ac:dyDescent="0.2">
      <c r="A184" s="16" t="s">
        <v>20</v>
      </c>
      <c r="B184" s="16" t="s">
        <v>68</v>
      </c>
      <c r="C184" s="15">
        <v>2017</v>
      </c>
      <c r="D184" s="16" t="s">
        <v>328</v>
      </c>
    </row>
    <row r="185" spans="1:4" x14ac:dyDescent="0.2">
      <c r="A185" s="16" t="s">
        <v>32</v>
      </c>
      <c r="B185" s="16" t="s">
        <v>330</v>
      </c>
      <c r="C185" s="15">
        <v>2017</v>
      </c>
      <c r="D185" s="16" t="s">
        <v>328</v>
      </c>
    </row>
    <row r="186" spans="1:4" x14ac:dyDescent="0.2">
      <c r="A186" s="16" t="s">
        <v>51</v>
      </c>
      <c r="B186" s="16" t="s">
        <v>58</v>
      </c>
      <c r="C186" s="15">
        <v>2019</v>
      </c>
      <c r="D186" s="16" t="s">
        <v>328</v>
      </c>
    </row>
    <row r="187" spans="1:4" x14ac:dyDescent="0.2">
      <c r="A187" s="16" t="s">
        <v>43</v>
      </c>
      <c r="B187" s="16" t="s">
        <v>30</v>
      </c>
      <c r="C187" s="15">
        <v>2018</v>
      </c>
      <c r="D187" s="16" t="s">
        <v>328</v>
      </c>
    </row>
    <row r="188" spans="1:4" x14ac:dyDescent="0.2">
      <c r="A188" s="16" t="s">
        <v>48</v>
      </c>
      <c r="B188" s="16" t="s">
        <v>333</v>
      </c>
      <c r="C188" s="15">
        <v>2018</v>
      </c>
      <c r="D188" s="16" t="s">
        <v>328</v>
      </c>
    </row>
    <row r="189" spans="1:4" x14ac:dyDescent="0.2">
      <c r="A189" s="16" t="s">
        <v>54</v>
      </c>
      <c r="B189" s="16" t="s">
        <v>335</v>
      </c>
      <c r="C189" s="15">
        <v>2017</v>
      </c>
      <c r="D189" s="16" t="s">
        <v>328</v>
      </c>
    </row>
    <row r="190" spans="1:4" x14ac:dyDescent="0.2">
      <c r="A190" s="16" t="s">
        <v>57</v>
      </c>
      <c r="B190" s="16" t="s">
        <v>304</v>
      </c>
      <c r="C190" s="15">
        <v>2018</v>
      </c>
      <c r="D190" s="16" t="s">
        <v>328</v>
      </c>
    </row>
    <row r="191" spans="1:4" x14ac:dyDescent="0.2">
      <c r="A191" s="16" t="s">
        <v>43</v>
      </c>
      <c r="B191" s="16" t="s">
        <v>252</v>
      </c>
      <c r="C191" s="15">
        <v>2017</v>
      </c>
      <c r="D191" s="16" t="s">
        <v>328</v>
      </c>
    </row>
    <row r="192" spans="1:4" x14ac:dyDescent="0.2">
      <c r="A192" s="16" t="s">
        <v>48</v>
      </c>
      <c r="B192" s="16" t="s">
        <v>149</v>
      </c>
      <c r="C192" s="15">
        <v>2017</v>
      </c>
      <c r="D192" s="16" t="s">
        <v>328</v>
      </c>
    </row>
    <row r="193" spans="1:4" x14ac:dyDescent="0.2">
      <c r="A193" s="16" t="s">
        <v>66</v>
      </c>
      <c r="B193" s="16" t="s">
        <v>340</v>
      </c>
      <c r="C193" s="15">
        <v>2017</v>
      </c>
      <c r="D193" s="16" t="s">
        <v>328</v>
      </c>
    </row>
    <row r="194" spans="1:4" x14ac:dyDescent="0.2">
      <c r="A194" s="16" t="s">
        <v>43</v>
      </c>
      <c r="B194" s="16" t="s">
        <v>30</v>
      </c>
      <c r="C194" s="15">
        <v>2017</v>
      </c>
      <c r="D194" s="16" t="s">
        <v>328</v>
      </c>
    </row>
    <row r="195" spans="1:4" x14ac:dyDescent="0.2">
      <c r="A195" s="16" t="s">
        <v>43</v>
      </c>
      <c r="B195" s="16" t="s">
        <v>252</v>
      </c>
      <c r="C195" s="15">
        <v>2017</v>
      </c>
      <c r="D195" s="16" t="s">
        <v>328</v>
      </c>
    </row>
    <row r="196" spans="1:4" x14ac:dyDescent="0.2">
      <c r="A196" s="16" t="s">
        <v>80</v>
      </c>
      <c r="B196" s="16" t="s">
        <v>152</v>
      </c>
      <c r="C196" s="15">
        <v>2017</v>
      </c>
      <c r="D196" s="16" t="s">
        <v>328</v>
      </c>
    </row>
    <row r="197" spans="1:4" x14ac:dyDescent="0.2">
      <c r="A197" s="16" t="s">
        <v>29</v>
      </c>
      <c r="B197" s="16" t="s">
        <v>304</v>
      </c>
      <c r="C197" s="15">
        <v>2018</v>
      </c>
      <c r="D197" s="16" t="s">
        <v>328</v>
      </c>
    </row>
    <row r="198" spans="1:4" x14ac:dyDescent="0.2">
      <c r="A198" s="16" t="s">
        <v>35</v>
      </c>
      <c r="B198" s="16" t="s">
        <v>346</v>
      </c>
      <c r="C198" s="15">
        <v>2018</v>
      </c>
      <c r="D198" s="16" t="s">
        <v>328</v>
      </c>
    </row>
    <row r="199" spans="1:4" x14ac:dyDescent="0.2">
      <c r="A199" s="16" t="s">
        <v>43</v>
      </c>
      <c r="B199" s="16" t="s">
        <v>252</v>
      </c>
      <c r="C199" s="15">
        <v>2018</v>
      </c>
      <c r="D199" s="16" t="s">
        <v>328</v>
      </c>
    </row>
    <row r="200" spans="1:4" x14ac:dyDescent="0.2">
      <c r="A200" s="16" t="s">
        <v>20</v>
      </c>
      <c r="B200" s="16" t="s">
        <v>68</v>
      </c>
      <c r="C200" s="15">
        <v>2018</v>
      </c>
      <c r="D200" s="16" t="s">
        <v>328</v>
      </c>
    </row>
    <row r="201" spans="1:4" x14ac:dyDescent="0.2">
      <c r="A201" s="16" t="s">
        <v>124</v>
      </c>
      <c r="B201" s="16" t="s">
        <v>171</v>
      </c>
      <c r="C201" s="15">
        <v>2018</v>
      </c>
      <c r="D201" s="16" t="s">
        <v>328</v>
      </c>
    </row>
    <row r="202" spans="1:4" x14ac:dyDescent="0.2">
      <c r="A202" s="16" t="s">
        <v>51</v>
      </c>
      <c r="B202" s="16" t="s">
        <v>58</v>
      </c>
      <c r="C202" s="15">
        <v>2017</v>
      </c>
      <c r="D202" s="16" t="s">
        <v>328</v>
      </c>
    </row>
    <row r="203" spans="1:4" x14ac:dyDescent="0.2">
      <c r="A203" s="16" t="s">
        <v>38</v>
      </c>
      <c r="B203" s="16" t="s">
        <v>27</v>
      </c>
      <c r="C203" s="15">
        <v>2017</v>
      </c>
      <c r="D203" s="16" t="s">
        <v>328</v>
      </c>
    </row>
    <row r="204" spans="1:4" x14ac:dyDescent="0.2">
      <c r="A204" s="16" t="s">
        <v>20</v>
      </c>
      <c r="B204" s="16" t="s">
        <v>68</v>
      </c>
      <c r="C204" s="15">
        <v>2017</v>
      </c>
      <c r="D204" s="16" t="s">
        <v>328</v>
      </c>
    </row>
    <row r="205" spans="1:4" x14ac:dyDescent="0.2">
      <c r="A205" s="16" t="s">
        <v>57</v>
      </c>
      <c r="B205" s="16" t="s">
        <v>351</v>
      </c>
      <c r="C205" s="15">
        <v>2017</v>
      </c>
      <c r="D205" s="16" t="s">
        <v>328</v>
      </c>
    </row>
    <row r="206" spans="1:4" x14ac:dyDescent="0.2">
      <c r="A206" s="16" t="s">
        <v>43</v>
      </c>
      <c r="B206" s="16" t="s">
        <v>30</v>
      </c>
      <c r="C206" s="15">
        <v>2017</v>
      </c>
      <c r="D206" s="16" t="s">
        <v>328</v>
      </c>
    </row>
    <row r="207" spans="1:4" x14ac:dyDescent="0.2">
      <c r="A207" s="16" t="s">
        <v>43</v>
      </c>
      <c r="B207" s="16" t="s">
        <v>30</v>
      </c>
      <c r="C207" s="15">
        <v>2017</v>
      </c>
      <c r="D207" s="16" t="s">
        <v>328</v>
      </c>
    </row>
    <row r="208" spans="1:4" x14ac:dyDescent="0.2">
      <c r="A208" s="16" t="s">
        <v>32</v>
      </c>
      <c r="B208" s="16" t="s">
        <v>239</v>
      </c>
      <c r="C208" s="15">
        <v>2017</v>
      </c>
      <c r="D208" s="16" t="s">
        <v>328</v>
      </c>
    </row>
    <row r="209" spans="1:4" x14ac:dyDescent="0.2">
      <c r="A209" s="16" t="s">
        <v>32</v>
      </c>
      <c r="B209" s="16" t="s">
        <v>239</v>
      </c>
      <c r="C209" s="15">
        <v>2017</v>
      </c>
      <c r="D209" s="16" t="s">
        <v>328</v>
      </c>
    </row>
    <row r="210" spans="1:4" x14ac:dyDescent="0.2">
      <c r="A210" s="16" t="s">
        <v>20</v>
      </c>
      <c r="B210" s="16" t="s">
        <v>68</v>
      </c>
      <c r="C210" s="15">
        <v>2017</v>
      </c>
      <c r="D210" s="16" t="s">
        <v>328</v>
      </c>
    </row>
    <row r="211" spans="1:4" x14ac:dyDescent="0.2">
      <c r="A211" s="16" t="s">
        <v>32</v>
      </c>
      <c r="B211" s="16" t="s">
        <v>239</v>
      </c>
      <c r="C211" s="15">
        <v>2017</v>
      </c>
      <c r="D211" s="16" t="s">
        <v>328</v>
      </c>
    </row>
    <row r="212" spans="1:4" x14ac:dyDescent="0.2">
      <c r="A212" s="16" t="s">
        <v>20</v>
      </c>
      <c r="B212" s="16" t="s">
        <v>68</v>
      </c>
      <c r="C212" s="15">
        <v>2017</v>
      </c>
      <c r="D212" s="16" t="s">
        <v>328</v>
      </c>
    </row>
    <row r="213" spans="1:4" x14ac:dyDescent="0.2">
      <c r="A213" s="16" t="s">
        <v>51</v>
      </c>
      <c r="B213" s="16" t="s">
        <v>81</v>
      </c>
      <c r="C213" s="15">
        <v>2017</v>
      </c>
      <c r="D213" s="16" t="s">
        <v>328</v>
      </c>
    </row>
    <row r="214" spans="1:4" x14ac:dyDescent="0.2">
      <c r="A214" s="16" t="s">
        <v>85</v>
      </c>
      <c r="B214" s="16" t="s">
        <v>44</v>
      </c>
      <c r="C214" s="15">
        <v>2017</v>
      </c>
      <c r="D214" s="16" t="s">
        <v>328</v>
      </c>
    </row>
    <row r="215" spans="1:4" x14ac:dyDescent="0.2">
      <c r="A215" s="16" t="s">
        <v>29</v>
      </c>
      <c r="B215" s="16" t="s">
        <v>46</v>
      </c>
      <c r="C215" s="15">
        <v>2017</v>
      </c>
      <c r="D215" s="16" t="s">
        <v>328</v>
      </c>
    </row>
    <row r="216" spans="1:4" x14ac:dyDescent="0.2">
      <c r="A216" s="16" t="s">
        <v>124</v>
      </c>
      <c r="B216" s="16" t="s">
        <v>360</v>
      </c>
      <c r="C216" s="15">
        <v>2017</v>
      </c>
      <c r="D216" s="16" t="s">
        <v>328</v>
      </c>
    </row>
    <row r="217" spans="1:4" x14ac:dyDescent="0.2">
      <c r="A217" s="16" t="s">
        <v>1288</v>
      </c>
      <c r="B217" s="16" t="s">
        <v>81</v>
      </c>
      <c r="C217" s="15">
        <v>2017</v>
      </c>
      <c r="D217" s="16" t="s">
        <v>328</v>
      </c>
    </row>
    <row r="218" spans="1:4" x14ac:dyDescent="0.2">
      <c r="A218" s="16" t="s">
        <v>130</v>
      </c>
      <c r="B218" s="16" t="s">
        <v>149</v>
      </c>
      <c r="C218" s="15">
        <v>2017</v>
      </c>
      <c r="D218" s="16" t="s">
        <v>328</v>
      </c>
    </row>
    <row r="219" spans="1:4" x14ac:dyDescent="0.2">
      <c r="A219" s="16" t="s">
        <v>66</v>
      </c>
      <c r="B219" s="16" t="s">
        <v>363</v>
      </c>
      <c r="C219" s="15">
        <v>2017</v>
      </c>
      <c r="D219" s="16" t="s">
        <v>328</v>
      </c>
    </row>
    <row r="220" spans="1:4" x14ac:dyDescent="0.2">
      <c r="A220" s="16" t="s">
        <v>57</v>
      </c>
      <c r="B220" s="16" t="s">
        <v>199</v>
      </c>
      <c r="C220" s="15">
        <v>2017</v>
      </c>
      <c r="D220" s="16" t="s">
        <v>328</v>
      </c>
    </row>
    <row r="221" spans="1:4" x14ac:dyDescent="0.2">
      <c r="A221" s="16" t="s">
        <v>57</v>
      </c>
      <c r="B221" s="16" t="s">
        <v>1289</v>
      </c>
      <c r="C221" s="15">
        <v>2017</v>
      </c>
      <c r="D221" s="16" t="s">
        <v>328</v>
      </c>
    </row>
    <row r="222" spans="1:4" x14ac:dyDescent="0.2">
      <c r="A222" s="16" t="s">
        <v>35</v>
      </c>
      <c r="B222" s="16" t="s">
        <v>366</v>
      </c>
      <c r="C222" s="15">
        <v>2017</v>
      </c>
      <c r="D222" s="16" t="s">
        <v>328</v>
      </c>
    </row>
    <row r="223" spans="1:4" x14ac:dyDescent="0.2">
      <c r="A223" s="16" t="s">
        <v>136</v>
      </c>
      <c r="B223" s="16" t="s">
        <v>158</v>
      </c>
      <c r="C223" s="15">
        <v>2017</v>
      </c>
      <c r="D223" s="16" t="s">
        <v>328</v>
      </c>
    </row>
    <row r="224" spans="1:4" x14ac:dyDescent="0.2">
      <c r="A224" s="16" t="s">
        <v>160</v>
      </c>
      <c r="B224" s="16" t="s">
        <v>1035</v>
      </c>
      <c r="C224" s="15">
        <v>2017</v>
      </c>
      <c r="D224" s="16" t="s">
        <v>328</v>
      </c>
    </row>
    <row r="225" spans="1:4" x14ac:dyDescent="0.2">
      <c r="A225" s="16" t="s">
        <v>51</v>
      </c>
      <c r="B225" s="16" t="s">
        <v>58</v>
      </c>
      <c r="C225" s="15">
        <v>2017</v>
      </c>
      <c r="D225" s="16" t="s">
        <v>328</v>
      </c>
    </row>
    <row r="226" spans="1:4" x14ac:dyDescent="0.2">
      <c r="A226" s="16" t="s">
        <v>80</v>
      </c>
      <c r="B226" s="16" t="s">
        <v>370</v>
      </c>
      <c r="C226" s="15">
        <v>2019</v>
      </c>
      <c r="D226" s="16" t="s">
        <v>328</v>
      </c>
    </row>
    <row r="227" spans="1:4" x14ac:dyDescent="0.2">
      <c r="A227" s="16" t="s">
        <v>29</v>
      </c>
      <c r="B227" s="16" t="s">
        <v>74</v>
      </c>
      <c r="C227" s="15">
        <v>2019</v>
      </c>
      <c r="D227" s="16" t="s">
        <v>328</v>
      </c>
    </row>
    <row r="228" spans="1:4" x14ac:dyDescent="0.2">
      <c r="A228" s="16" t="s">
        <v>124</v>
      </c>
      <c r="B228" s="16" t="s">
        <v>373</v>
      </c>
      <c r="C228" s="15">
        <v>2019</v>
      </c>
      <c r="D228" s="16" t="s">
        <v>328</v>
      </c>
    </row>
    <row r="229" spans="1:4" x14ac:dyDescent="0.2">
      <c r="A229" s="16" t="s">
        <v>292</v>
      </c>
      <c r="B229" s="16" t="s">
        <v>1290</v>
      </c>
      <c r="C229" s="15">
        <v>2018</v>
      </c>
      <c r="D229" s="16" t="s">
        <v>328</v>
      </c>
    </row>
    <row r="230" spans="1:4" x14ac:dyDescent="0.2">
      <c r="A230" s="16" t="s">
        <v>156</v>
      </c>
      <c r="B230" s="16" t="s">
        <v>375</v>
      </c>
      <c r="C230" s="15">
        <v>2019</v>
      </c>
      <c r="D230" s="16" t="s">
        <v>328</v>
      </c>
    </row>
    <row r="231" spans="1:4" x14ac:dyDescent="0.2">
      <c r="A231" s="16" t="s">
        <v>43</v>
      </c>
      <c r="B231" s="16" t="s">
        <v>252</v>
      </c>
      <c r="C231" s="15">
        <v>2018</v>
      </c>
      <c r="D231" s="16" t="s">
        <v>328</v>
      </c>
    </row>
    <row r="232" spans="1:4" x14ac:dyDescent="0.2">
      <c r="A232" s="16" t="s">
        <v>160</v>
      </c>
      <c r="B232" s="16" t="s">
        <v>378</v>
      </c>
      <c r="C232" s="15">
        <v>2018</v>
      </c>
      <c r="D232" s="16" t="s">
        <v>328</v>
      </c>
    </row>
    <row r="233" spans="1:4" x14ac:dyDescent="0.2">
      <c r="A233" s="16" t="s">
        <v>124</v>
      </c>
      <c r="B233" s="16" t="s">
        <v>1291</v>
      </c>
      <c r="C233" s="15">
        <v>2019</v>
      </c>
      <c r="D233" s="16" t="s">
        <v>328</v>
      </c>
    </row>
    <row r="234" spans="1:4" x14ac:dyDescent="0.2">
      <c r="A234" s="16" t="s">
        <v>57</v>
      </c>
      <c r="B234" s="16" t="s">
        <v>199</v>
      </c>
      <c r="C234" s="15">
        <v>2019</v>
      </c>
      <c r="D234" s="16" t="s">
        <v>328</v>
      </c>
    </row>
    <row r="235" spans="1:4" x14ac:dyDescent="0.2">
      <c r="A235" s="16" t="s">
        <v>80</v>
      </c>
      <c r="B235" s="16" t="s">
        <v>152</v>
      </c>
      <c r="C235" s="15">
        <v>2019</v>
      </c>
      <c r="D235" s="16" t="s">
        <v>328</v>
      </c>
    </row>
    <row r="236" spans="1:4" x14ac:dyDescent="0.2">
      <c r="A236" s="16" t="s">
        <v>29</v>
      </c>
      <c r="B236" s="16" t="s">
        <v>304</v>
      </c>
      <c r="C236" s="15">
        <v>2018</v>
      </c>
      <c r="D236" s="16" t="s">
        <v>328</v>
      </c>
    </row>
    <row r="237" spans="1:4" x14ac:dyDescent="0.2">
      <c r="A237" s="16" t="s">
        <v>35</v>
      </c>
      <c r="B237" s="16" t="s">
        <v>383</v>
      </c>
      <c r="C237" s="15">
        <v>2018</v>
      </c>
      <c r="D237" s="16" t="s">
        <v>328</v>
      </c>
    </row>
    <row r="238" spans="1:4" x14ac:dyDescent="0.2">
      <c r="A238" s="16" t="s">
        <v>38</v>
      </c>
      <c r="B238" s="16" t="s">
        <v>70</v>
      </c>
      <c r="C238" s="15">
        <v>2018</v>
      </c>
      <c r="D238" s="16" t="s">
        <v>328</v>
      </c>
    </row>
    <row r="239" spans="1:4" x14ac:dyDescent="0.2">
      <c r="A239" s="16" t="s">
        <v>43</v>
      </c>
      <c r="B239" s="16" t="s">
        <v>30</v>
      </c>
      <c r="C239" s="15">
        <v>2018</v>
      </c>
      <c r="D239" s="16" t="s">
        <v>328</v>
      </c>
    </row>
    <row r="240" spans="1:4" x14ac:dyDescent="0.2">
      <c r="A240" s="16" t="s">
        <v>38</v>
      </c>
      <c r="B240" s="16" t="s">
        <v>27</v>
      </c>
      <c r="C240" s="15">
        <v>2018</v>
      </c>
      <c r="D240" s="16" t="s">
        <v>328</v>
      </c>
    </row>
    <row r="241" spans="1:4" x14ac:dyDescent="0.2">
      <c r="A241" s="16" t="s">
        <v>20</v>
      </c>
      <c r="B241" s="16" t="s">
        <v>36</v>
      </c>
      <c r="C241" s="15">
        <v>2018</v>
      </c>
      <c r="D241" s="16" t="s">
        <v>328</v>
      </c>
    </row>
    <row r="242" spans="1:4" x14ac:dyDescent="0.2">
      <c r="A242" s="16" t="s">
        <v>57</v>
      </c>
      <c r="B242" s="16" t="s">
        <v>199</v>
      </c>
      <c r="C242" s="15">
        <v>2018</v>
      </c>
      <c r="D242" s="16" t="s">
        <v>328</v>
      </c>
    </row>
    <row r="243" spans="1:4" x14ac:dyDescent="0.2">
      <c r="A243" s="16" t="s">
        <v>541</v>
      </c>
      <c r="B243" s="16" t="s">
        <v>843</v>
      </c>
      <c r="C243" s="15">
        <v>2019</v>
      </c>
      <c r="D243" s="16" t="s">
        <v>328</v>
      </c>
    </row>
    <row r="244" spans="1:4" x14ac:dyDescent="0.2">
      <c r="A244" s="16" t="s">
        <v>43</v>
      </c>
      <c r="B244" s="16" t="s">
        <v>252</v>
      </c>
      <c r="C244" s="15">
        <v>2019</v>
      </c>
      <c r="D244" s="16" t="s">
        <v>328</v>
      </c>
    </row>
    <row r="245" spans="1:4" x14ac:dyDescent="0.2">
      <c r="A245" s="16" t="s">
        <v>80</v>
      </c>
      <c r="B245" s="16" t="s">
        <v>64</v>
      </c>
      <c r="C245" s="15">
        <v>2020</v>
      </c>
      <c r="D245" s="16" t="s">
        <v>328</v>
      </c>
    </row>
    <row r="246" spans="1:4" x14ac:dyDescent="0.2">
      <c r="A246" s="16" t="s">
        <v>85</v>
      </c>
      <c r="B246" s="16" t="s">
        <v>44</v>
      </c>
      <c r="C246" s="15">
        <v>2020</v>
      </c>
      <c r="D246" s="16" t="s">
        <v>328</v>
      </c>
    </row>
    <row r="247" spans="1:4" x14ac:dyDescent="0.2">
      <c r="A247" s="16" t="s">
        <v>292</v>
      </c>
      <c r="B247" s="16" t="s">
        <v>1290</v>
      </c>
      <c r="C247" s="15">
        <v>2018</v>
      </c>
      <c r="D247" s="16" t="s">
        <v>328</v>
      </c>
    </row>
    <row r="248" spans="1:4" x14ac:dyDescent="0.2">
      <c r="A248" s="16" t="s">
        <v>35</v>
      </c>
      <c r="B248" s="16" t="s">
        <v>97</v>
      </c>
      <c r="C248" s="15">
        <v>2018</v>
      </c>
      <c r="D248" s="16" t="s">
        <v>328</v>
      </c>
    </row>
    <row r="249" spans="1:4" x14ac:dyDescent="0.2">
      <c r="A249" s="16" t="s">
        <v>32</v>
      </c>
      <c r="B249" s="16" t="s">
        <v>62</v>
      </c>
      <c r="C249" s="15">
        <v>2018</v>
      </c>
      <c r="D249" s="16" t="s">
        <v>328</v>
      </c>
    </row>
    <row r="250" spans="1:4" x14ac:dyDescent="0.2">
      <c r="A250" s="16" t="s">
        <v>80</v>
      </c>
      <c r="B250" s="16" t="s">
        <v>169</v>
      </c>
      <c r="C250" s="15">
        <v>2019</v>
      </c>
      <c r="D250" s="16" t="s">
        <v>328</v>
      </c>
    </row>
    <row r="251" spans="1:4" x14ac:dyDescent="0.2">
      <c r="A251" s="16" t="s">
        <v>206</v>
      </c>
      <c r="B251" s="16" t="s">
        <v>49</v>
      </c>
      <c r="C251" s="15">
        <v>2019</v>
      </c>
      <c r="D251" s="16" t="s">
        <v>328</v>
      </c>
    </row>
    <row r="252" spans="1:4" x14ac:dyDescent="0.2">
      <c r="A252" s="16" t="s">
        <v>51</v>
      </c>
      <c r="B252" s="16" t="s">
        <v>304</v>
      </c>
      <c r="C252" s="15">
        <v>2019</v>
      </c>
      <c r="D252" s="16" t="s">
        <v>328</v>
      </c>
    </row>
    <row r="253" spans="1:4" x14ac:dyDescent="0.2">
      <c r="A253" s="16" t="s">
        <v>20</v>
      </c>
      <c r="B253" s="16" t="s">
        <v>68</v>
      </c>
      <c r="C253" s="15">
        <v>2018</v>
      </c>
      <c r="D253" s="16" t="s">
        <v>328</v>
      </c>
    </row>
    <row r="254" spans="1:4" x14ac:dyDescent="0.2">
      <c r="A254" s="16" t="s">
        <v>136</v>
      </c>
      <c r="B254" s="16" t="s">
        <v>395</v>
      </c>
      <c r="C254" s="15">
        <v>2018</v>
      </c>
      <c r="D254" s="16" t="s">
        <v>328</v>
      </c>
    </row>
    <row r="255" spans="1:4" x14ac:dyDescent="0.2">
      <c r="A255" s="16" t="s">
        <v>136</v>
      </c>
      <c r="B255" s="16" t="s">
        <v>1292</v>
      </c>
      <c r="C255" s="15">
        <v>2018</v>
      </c>
      <c r="D255" s="16" t="s">
        <v>328</v>
      </c>
    </row>
    <row r="256" spans="1:4" x14ac:dyDescent="0.2">
      <c r="A256" s="16" t="s">
        <v>54</v>
      </c>
      <c r="B256" s="16" t="s">
        <v>397</v>
      </c>
      <c r="C256" s="15">
        <v>2018</v>
      </c>
      <c r="D256" s="16" t="s">
        <v>328</v>
      </c>
    </row>
    <row r="257" spans="1:4" x14ac:dyDescent="0.2">
      <c r="A257" s="16" t="s">
        <v>43</v>
      </c>
      <c r="B257" s="16" t="s">
        <v>252</v>
      </c>
      <c r="C257" s="15">
        <v>2018</v>
      </c>
      <c r="D257" s="16" t="s">
        <v>328</v>
      </c>
    </row>
    <row r="258" spans="1:4" x14ac:dyDescent="0.2">
      <c r="A258" s="16" t="s">
        <v>43</v>
      </c>
      <c r="B258" s="16" t="s">
        <v>30</v>
      </c>
      <c r="C258" s="15">
        <v>2018</v>
      </c>
      <c r="D258" s="16" t="s">
        <v>328</v>
      </c>
    </row>
    <row r="259" spans="1:4" x14ac:dyDescent="0.2">
      <c r="A259" s="16" t="s">
        <v>43</v>
      </c>
      <c r="B259" s="16" t="s">
        <v>30</v>
      </c>
      <c r="C259" s="15">
        <v>2019</v>
      </c>
      <c r="D259" s="16" t="s">
        <v>328</v>
      </c>
    </row>
    <row r="260" spans="1:4" x14ac:dyDescent="0.2">
      <c r="A260" s="16" t="s">
        <v>66</v>
      </c>
      <c r="B260" s="16" t="s">
        <v>74</v>
      </c>
      <c r="C260" s="15">
        <v>2018</v>
      </c>
      <c r="D260" s="16" t="s">
        <v>328</v>
      </c>
    </row>
    <row r="261" spans="1:4" x14ac:dyDescent="0.2">
      <c r="A261" s="16" t="s">
        <v>124</v>
      </c>
      <c r="B261" s="16" t="s">
        <v>171</v>
      </c>
      <c r="C261" s="15">
        <v>2018</v>
      </c>
      <c r="D261" s="16" t="s">
        <v>328</v>
      </c>
    </row>
    <row r="262" spans="1:4" x14ac:dyDescent="0.2">
      <c r="A262" s="16" t="s">
        <v>109</v>
      </c>
      <c r="B262" s="16" t="s">
        <v>62</v>
      </c>
      <c r="C262" s="15">
        <v>2018</v>
      </c>
      <c r="D262" s="16" t="s">
        <v>328</v>
      </c>
    </row>
    <row r="263" spans="1:4" x14ac:dyDescent="0.2">
      <c r="A263" s="16" t="s">
        <v>206</v>
      </c>
      <c r="B263" s="16" t="s">
        <v>403</v>
      </c>
      <c r="C263" s="15">
        <v>2018</v>
      </c>
      <c r="D263" s="16" t="s">
        <v>328</v>
      </c>
    </row>
    <row r="264" spans="1:4" x14ac:dyDescent="0.2">
      <c r="A264" s="16" t="s">
        <v>26</v>
      </c>
      <c r="B264" s="16" t="s">
        <v>1293</v>
      </c>
      <c r="C264" s="15">
        <v>2019</v>
      </c>
      <c r="D264" s="16" t="s">
        <v>328</v>
      </c>
    </row>
    <row r="265" spans="1:4" x14ac:dyDescent="0.2">
      <c r="A265" s="16" t="s">
        <v>227</v>
      </c>
      <c r="B265" s="16" t="s">
        <v>405</v>
      </c>
      <c r="C265" s="15">
        <v>2019</v>
      </c>
      <c r="D265" s="16" t="s">
        <v>328</v>
      </c>
    </row>
    <row r="266" spans="1:4" x14ac:dyDescent="0.2">
      <c r="A266" s="16" t="s">
        <v>51</v>
      </c>
      <c r="B266" s="16" t="s">
        <v>58</v>
      </c>
      <c r="C266" s="15">
        <v>2019</v>
      </c>
      <c r="D266" s="16" t="s">
        <v>328</v>
      </c>
    </row>
    <row r="267" spans="1:4" x14ac:dyDescent="0.2">
      <c r="A267" s="16" t="s">
        <v>80</v>
      </c>
      <c r="B267" s="16" t="s">
        <v>370</v>
      </c>
      <c r="C267" s="15">
        <v>2019</v>
      </c>
      <c r="D267" s="16" t="s">
        <v>328</v>
      </c>
    </row>
    <row r="268" spans="1:4" x14ac:dyDescent="0.2">
      <c r="A268" s="16" t="s">
        <v>20</v>
      </c>
      <c r="B268" s="16" t="s">
        <v>36</v>
      </c>
      <c r="C268" s="15">
        <v>2019</v>
      </c>
      <c r="D268" s="16" t="s">
        <v>328</v>
      </c>
    </row>
    <row r="269" spans="1:4" x14ac:dyDescent="0.2">
      <c r="A269" s="16" t="s">
        <v>80</v>
      </c>
      <c r="B269" s="16" t="s">
        <v>152</v>
      </c>
      <c r="C269" s="15">
        <v>2019</v>
      </c>
      <c r="D269" s="16" t="s">
        <v>328</v>
      </c>
    </row>
    <row r="270" spans="1:4" x14ac:dyDescent="0.2">
      <c r="A270" s="16" t="s">
        <v>43</v>
      </c>
      <c r="B270" s="16" t="s">
        <v>252</v>
      </c>
      <c r="C270" s="15">
        <v>2019</v>
      </c>
      <c r="D270" s="16" t="s">
        <v>328</v>
      </c>
    </row>
    <row r="271" spans="1:4" x14ac:dyDescent="0.2">
      <c r="A271" s="16" t="s">
        <v>220</v>
      </c>
      <c r="B271" s="16" t="s">
        <v>241</v>
      </c>
      <c r="C271" s="15">
        <v>2019</v>
      </c>
      <c r="D271" s="16" t="s">
        <v>328</v>
      </c>
    </row>
    <row r="272" spans="1:4" x14ac:dyDescent="0.2">
      <c r="A272" s="16" t="s">
        <v>127</v>
      </c>
      <c r="B272" s="16" t="s">
        <v>44</v>
      </c>
      <c r="C272" s="15">
        <v>2020</v>
      </c>
      <c r="D272" s="16" t="s">
        <v>328</v>
      </c>
    </row>
    <row r="273" spans="1:4" x14ac:dyDescent="0.2">
      <c r="A273" s="16" t="s">
        <v>20</v>
      </c>
      <c r="B273" s="16" t="s">
        <v>68</v>
      </c>
      <c r="C273" s="15">
        <v>2020</v>
      </c>
      <c r="D273" s="16" t="s">
        <v>328</v>
      </c>
    </row>
    <row r="274" spans="1:4" x14ac:dyDescent="0.2">
      <c r="A274" s="16" t="s">
        <v>80</v>
      </c>
      <c r="B274" s="16" t="s">
        <v>370</v>
      </c>
      <c r="C274" s="15">
        <v>2020</v>
      </c>
      <c r="D274" s="16" t="s">
        <v>328</v>
      </c>
    </row>
    <row r="275" spans="1:4" x14ac:dyDescent="0.2">
      <c r="A275" s="16" t="s">
        <v>20</v>
      </c>
      <c r="B275" s="16" t="s">
        <v>68</v>
      </c>
      <c r="C275" s="15">
        <v>2020</v>
      </c>
      <c r="D275" s="16" t="s">
        <v>328</v>
      </c>
    </row>
    <row r="276" spans="1:4" x14ac:dyDescent="0.2">
      <c r="A276" s="16" t="s">
        <v>220</v>
      </c>
      <c r="B276" s="16" t="s">
        <v>411</v>
      </c>
      <c r="C276" s="15">
        <v>2019</v>
      </c>
      <c r="D276" s="16" t="s">
        <v>328</v>
      </c>
    </row>
    <row r="277" spans="1:4" x14ac:dyDescent="0.2">
      <c r="A277" s="16" t="s">
        <v>38</v>
      </c>
      <c r="B277" s="16" t="s">
        <v>27</v>
      </c>
      <c r="C277" s="15">
        <v>2019</v>
      </c>
      <c r="D277" s="16" t="s">
        <v>328</v>
      </c>
    </row>
    <row r="278" spans="1:4" x14ac:dyDescent="0.2">
      <c r="A278" s="16" t="s">
        <v>127</v>
      </c>
      <c r="B278" s="16" t="s">
        <v>414</v>
      </c>
      <c r="C278" s="15">
        <v>2019</v>
      </c>
      <c r="D278" s="16" t="s">
        <v>328</v>
      </c>
    </row>
    <row r="279" spans="1:4" x14ac:dyDescent="0.2">
      <c r="A279" s="16" t="s">
        <v>136</v>
      </c>
      <c r="B279" s="16" t="s">
        <v>416</v>
      </c>
      <c r="C279" s="15">
        <v>2019</v>
      </c>
      <c r="D279" s="16" t="s">
        <v>328</v>
      </c>
    </row>
    <row r="280" spans="1:4" x14ac:dyDescent="0.2">
      <c r="A280" s="16" t="s">
        <v>51</v>
      </c>
      <c r="B280" s="16" t="s">
        <v>81</v>
      </c>
      <c r="C280" s="15">
        <v>2019</v>
      </c>
      <c r="D280" s="16" t="s">
        <v>328</v>
      </c>
    </row>
    <row r="281" spans="1:4" x14ac:dyDescent="0.2">
      <c r="A281" s="16" t="s">
        <v>20</v>
      </c>
      <c r="B281" s="16" t="s">
        <v>36</v>
      </c>
      <c r="C281" s="15">
        <v>2019</v>
      </c>
      <c r="D281" s="16" t="s">
        <v>328</v>
      </c>
    </row>
    <row r="282" spans="1:4" x14ac:dyDescent="0.2">
      <c r="A282" s="16" t="s">
        <v>43</v>
      </c>
      <c r="B282" s="16" t="s">
        <v>252</v>
      </c>
      <c r="C282" s="15">
        <v>2019</v>
      </c>
      <c r="D282" s="16" t="s">
        <v>328</v>
      </c>
    </row>
    <row r="283" spans="1:4" x14ac:dyDescent="0.2">
      <c r="A283" s="16" t="s">
        <v>20</v>
      </c>
      <c r="B283" s="16" t="s">
        <v>68</v>
      </c>
      <c r="C283" s="15">
        <v>2019</v>
      </c>
      <c r="D283" s="16" t="s">
        <v>328</v>
      </c>
    </row>
    <row r="284" spans="1:4" x14ac:dyDescent="0.2">
      <c r="A284" s="16" t="s">
        <v>220</v>
      </c>
      <c r="B284" s="16" t="s">
        <v>154</v>
      </c>
      <c r="C284" s="15">
        <v>2019</v>
      </c>
      <c r="D284" s="16" t="s">
        <v>328</v>
      </c>
    </row>
    <row r="285" spans="1:4" x14ac:dyDescent="0.2">
      <c r="A285" s="16" t="s">
        <v>35</v>
      </c>
      <c r="B285" s="16" t="s">
        <v>498</v>
      </c>
      <c r="C285" s="15">
        <v>2019</v>
      </c>
      <c r="D285" s="16" t="s">
        <v>328</v>
      </c>
    </row>
    <row r="286" spans="1:4" x14ac:dyDescent="0.2">
      <c r="A286" s="16" t="s">
        <v>54</v>
      </c>
      <c r="B286" s="16" t="s">
        <v>154</v>
      </c>
      <c r="C286" s="15">
        <v>2019</v>
      </c>
      <c r="D286" s="16" t="s">
        <v>328</v>
      </c>
    </row>
    <row r="287" spans="1:4" x14ac:dyDescent="0.2">
      <c r="A287" s="16" t="s">
        <v>124</v>
      </c>
      <c r="B287" s="16" t="s">
        <v>423</v>
      </c>
      <c r="C287" s="15">
        <v>2019</v>
      </c>
      <c r="D287" s="16" t="s">
        <v>328</v>
      </c>
    </row>
    <row r="288" spans="1:4" x14ac:dyDescent="0.2">
      <c r="A288" s="16" t="s">
        <v>29</v>
      </c>
      <c r="B288" s="16" t="s">
        <v>81</v>
      </c>
      <c r="C288" s="15">
        <v>2019</v>
      </c>
      <c r="D288" s="16" t="s">
        <v>328</v>
      </c>
    </row>
    <row r="289" spans="1:4" x14ac:dyDescent="0.2">
      <c r="A289" s="16" t="s">
        <v>66</v>
      </c>
      <c r="B289" s="16" t="s">
        <v>111</v>
      </c>
      <c r="C289" s="15">
        <v>2019</v>
      </c>
      <c r="D289" s="16" t="s">
        <v>328</v>
      </c>
    </row>
    <row r="290" spans="1:4" x14ac:dyDescent="0.2">
      <c r="A290" s="16" t="s">
        <v>32</v>
      </c>
      <c r="B290" s="16" t="s">
        <v>62</v>
      </c>
      <c r="C290" s="15">
        <v>2019</v>
      </c>
      <c r="D290" s="16" t="s">
        <v>328</v>
      </c>
    </row>
    <row r="291" spans="1:4" x14ac:dyDescent="0.2">
      <c r="A291" s="16" t="s">
        <v>124</v>
      </c>
      <c r="B291" s="16" t="s">
        <v>428</v>
      </c>
      <c r="C291" s="15">
        <v>2020</v>
      </c>
      <c r="D291" s="16" t="s">
        <v>328</v>
      </c>
    </row>
    <row r="292" spans="1:4" x14ac:dyDescent="0.2">
      <c r="A292" s="16" t="s">
        <v>32</v>
      </c>
      <c r="B292" s="16" t="s">
        <v>239</v>
      </c>
      <c r="C292" s="15">
        <v>2019</v>
      </c>
      <c r="D292" s="16" t="s">
        <v>328</v>
      </c>
    </row>
    <row r="293" spans="1:4" x14ac:dyDescent="0.2">
      <c r="A293" s="16" t="s">
        <v>80</v>
      </c>
      <c r="B293" s="16" t="s">
        <v>152</v>
      </c>
      <c r="C293" s="15">
        <v>2019</v>
      </c>
      <c r="D293" s="16" t="s">
        <v>328</v>
      </c>
    </row>
    <row r="294" spans="1:4" x14ac:dyDescent="0.2">
      <c r="A294" s="16" t="s">
        <v>85</v>
      </c>
      <c r="B294" s="16" t="s">
        <v>432</v>
      </c>
      <c r="C294" s="15">
        <v>2019</v>
      </c>
      <c r="D294" s="16" t="s">
        <v>328</v>
      </c>
    </row>
    <row r="295" spans="1:4" x14ac:dyDescent="0.2">
      <c r="A295" s="16" t="s">
        <v>312</v>
      </c>
      <c r="B295" s="16" t="s">
        <v>434</v>
      </c>
      <c r="C295" s="15">
        <v>2020</v>
      </c>
      <c r="D295" s="16" t="s">
        <v>328</v>
      </c>
    </row>
    <row r="296" spans="1:4" x14ac:dyDescent="0.2">
      <c r="A296" s="16" t="s">
        <v>20</v>
      </c>
      <c r="B296" s="16" t="s">
        <v>68</v>
      </c>
      <c r="C296" s="15">
        <v>2020</v>
      </c>
      <c r="D296" s="16" t="s">
        <v>328</v>
      </c>
    </row>
    <row r="297" spans="1:4" x14ac:dyDescent="0.2">
      <c r="A297" s="16" t="s">
        <v>32</v>
      </c>
      <c r="B297" s="16" t="s">
        <v>239</v>
      </c>
      <c r="C297" s="15">
        <v>2019</v>
      </c>
      <c r="D297" s="16" t="s">
        <v>328</v>
      </c>
    </row>
    <row r="298" spans="1:4" x14ac:dyDescent="0.2">
      <c r="A298" s="16" t="s">
        <v>20</v>
      </c>
      <c r="B298" s="16" t="s">
        <v>143</v>
      </c>
      <c r="C298" s="15">
        <v>2019</v>
      </c>
      <c r="D298" s="16" t="s">
        <v>328</v>
      </c>
    </row>
    <row r="299" spans="1:4" x14ac:dyDescent="0.2">
      <c r="A299" s="16" t="s">
        <v>43</v>
      </c>
      <c r="B299" s="16" t="s">
        <v>30</v>
      </c>
      <c r="C299" s="15">
        <v>2019</v>
      </c>
      <c r="D299" s="16" t="s">
        <v>328</v>
      </c>
    </row>
    <row r="300" spans="1:4" x14ac:dyDescent="0.2">
      <c r="A300" s="16" t="s">
        <v>43</v>
      </c>
      <c r="B300" s="16" t="s">
        <v>30</v>
      </c>
      <c r="C300" s="15">
        <v>2019</v>
      </c>
      <c r="D300" s="16" t="s">
        <v>328</v>
      </c>
    </row>
    <row r="301" spans="1:4" x14ac:dyDescent="0.2">
      <c r="A301" s="16" t="s">
        <v>57</v>
      </c>
      <c r="B301" s="16" t="s">
        <v>76</v>
      </c>
      <c r="C301" s="15">
        <v>2020</v>
      </c>
      <c r="D301" s="16" t="s">
        <v>328</v>
      </c>
    </row>
    <row r="302" spans="1:4" x14ac:dyDescent="0.2">
      <c r="A302" s="16" t="s">
        <v>80</v>
      </c>
      <c r="B302" s="16" t="s">
        <v>152</v>
      </c>
      <c r="C302" s="15">
        <v>2019</v>
      </c>
      <c r="D302" s="16" t="s">
        <v>328</v>
      </c>
    </row>
    <row r="303" spans="1:4" x14ac:dyDescent="0.2">
      <c r="A303" s="16" t="s">
        <v>43</v>
      </c>
      <c r="B303" s="16" t="s">
        <v>30</v>
      </c>
      <c r="C303" s="15">
        <v>2019</v>
      </c>
      <c r="D303" s="16" t="s">
        <v>328</v>
      </c>
    </row>
    <row r="304" spans="1:4" x14ac:dyDescent="0.2">
      <c r="A304" s="16" t="s">
        <v>80</v>
      </c>
      <c r="B304" s="16" t="s">
        <v>152</v>
      </c>
      <c r="C304" s="15">
        <v>2020</v>
      </c>
      <c r="D304" s="16" t="s">
        <v>328</v>
      </c>
    </row>
    <row r="305" spans="1:4" x14ac:dyDescent="0.2">
      <c r="A305" s="16" t="s">
        <v>20</v>
      </c>
      <c r="B305" s="16" t="s">
        <v>143</v>
      </c>
      <c r="C305" s="15">
        <v>2020</v>
      </c>
      <c r="D305" s="16" t="s">
        <v>328</v>
      </c>
    </row>
    <row r="306" spans="1:4" x14ac:dyDescent="0.2">
      <c r="A306" s="16" t="s">
        <v>124</v>
      </c>
      <c r="B306" s="16" t="s">
        <v>446</v>
      </c>
      <c r="C306" s="15">
        <v>2018</v>
      </c>
      <c r="D306" s="16" t="s">
        <v>328</v>
      </c>
    </row>
    <row r="307" spans="1:4" x14ac:dyDescent="0.2">
      <c r="A307" s="16" t="s">
        <v>43</v>
      </c>
      <c r="B307" s="16" t="s">
        <v>252</v>
      </c>
      <c r="C307" s="15">
        <v>2019</v>
      </c>
      <c r="D307" s="16" t="s">
        <v>328</v>
      </c>
    </row>
    <row r="308" spans="1:4" x14ac:dyDescent="0.2">
      <c r="A308" s="16" t="s">
        <v>38</v>
      </c>
      <c r="B308" s="16" t="s">
        <v>70</v>
      </c>
      <c r="C308" s="15">
        <v>2019</v>
      </c>
      <c r="D308" s="16" t="s">
        <v>328</v>
      </c>
    </row>
    <row r="309" spans="1:4" x14ac:dyDescent="0.2">
      <c r="A309" s="16" t="s">
        <v>292</v>
      </c>
      <c r="B309" s="16" t="s">
        <v>449</v>
      </c>
      <c r="C309" s="15">
        <v>2020</v>
      </c>
      <c r="D309" s="16" t="s">
        <v>328</v>
      </c>
    </row>
    <row r="310" spans="1:4" x14ac:dyDescent="0.2">
      <c r="A310" s="16" t="s">
        <v>127</v>
      </c>
      <c r="B310" s="16" t="s">
        <v>451</v>
      </c>
      <c r="C310" s="15">
        <v>2020</v>
      </c>
      <c r="D310" s="16" t="s">
        <v>328</v>
      </c>
    </row>
    <row r="311" spans="1:4" x14ac:dyDescent="0.2">
      <c r="A311" s="16" t="s">
        <v>32</v>
      </c>
      <c r="B311" s="16" t="s">
        <v>453</v>
      </c>
      <c r="C311" s="15">
        <v>2020</v>
      </c>
      <c r="D311" s="16" t="s">
        <v>328</v>
      </c>
    </row>
    <row r="312" spans="1:4" x14ac:dyDescent="0.2">
      <c r="A312" s="16" t="s">
        <v>51</v>
      </c>
      <c r="B312" s="16" t="s">
        <v>304</v>
      </c>
      <c r="C312" s="15">
        <v>2020</v>
      </c>
      <c r="D312" s="16" t="s">
        <v>328</v>
      </c>
    </row>
    <row r="313" spans="1:4" x14ac:dyDescent="0.2">
      <c r="A313" s="16" t="s">
        <v>32</v>
      </c>
      <c r="B313" s="16" t="s">
        <v>68</v>
      </c>
      <c r="C313" s="15">
        <v>2020</v>
      </c>
      <c r="D313" s="16" t="s">
        <v>328</v>
      </c>
    </row>
    <row r="314" spans="1:4" x14ac:dyDescent="0.2">
      <c r="A314" s="16" t="s">
        <v>85</v>
      </c>
      <c r="B314" s="16" t="s">
        <v>44</v>
      </c>
      <c r="C314" s="15">
        <v>2021</v>
      </c>
      <c r="D314" s="16" t="s">
        <v>328</v>
      </c>
    </row>
    <row r="315" spans="1:4" x14ac:dyDescent="0.2">
      <c r="A315" s="16" t="s">
        <v>43</v>
      </c>
      <c r="B315" s="16" t="s">
        <v>30</v>
      </c>
      <c r="C315" s="15">
        <v>2020</v>
      </c>
      <c r="D315" s="16" t="s">
        <v>328</v>
      </c>
    </row>
    <row r="316" spans="1:4" x14ac:dyDescent="0.2">
      <c r="A316" s="16" t="s">
        <v>43</v>
      </c>
      <c r="B316" s="16" t="s">
        <v>30</v>
      </c>
      <c r="C316" s="15">
        <v>2019</v>
      </c>
      <c r="D316" s="16" t="s">
        <v>328</v>
      </c>
    </row>
    <row r="317" spans="1:4" x14ac:dyDescent="0.2">
      <c r="A317" s="16" t="s">
        <v>80</v>
      </c>
      <c r="B317" s="16" t="s">
        <v>169</v>
      </c>
      <c r="C317" s="15">
        <v>2020</v>
      </c>
      <c r="D317" s="16" t="s">
        <v>328</v>
      </c>
    </row>
    <row r="318" spans="1:4" x14ac:dyDescent="0.2">
      <c r="A318" s="16" t="s">
        <v>57</v>
      </c>
      <c r="B318" s="16" t="s">
        <v>44</v>
      </c>
      <c r="C318" s="15">
        <v>2020</v>
      </c>
      <c r="D318" s="16" t="s">
        <v>328</v>
      </c>
    </row>
    <row r="319" spans="1:4" x14ac:dyDescent="0.2">
      <c r="A319" s="16" t="s">
        <v>312</v>
      </c>
      <c r="B319" s="16" t="s">
        <v>460</v>
      </c>
      <c r="C319" s="15">
        <v>2020</v>
      </c>
      <c r="D319" s="16" t="s">
        <v>328</v>
      </c>
    </row>
    <row r="320" spans="1:4" x14ac:dyDescent="0.2">
      <c r="A320" s="16" t="s">
        <v>80</v>
      </c>
      <c r="B320" s="16" t="s">
        <v>152</v>
      </c>
      <c r="C320" s="15">
        <v>2020</v>
      </c>
      <c r="D320" s="16" t="s">
        <v>328</v>
      </c>
    </row>
    <row r="321" spans="1:4" x14ac:dyDescent="0.2">
      <c r="A321" s="16" t="s">
        <v>80</v>
      </c>
      <c r="B321" s="16" t="s">
        <v>152</v>
      </c>
      <c r="C321" s="15">
        <v>2020</v>
      </c>
      <c r="D321" s="16" t="s">
        <v>328</v>
      </c>
    </row>
    <row r="322" spans="1:4" x14ac:dyDescent="0.2">
      <c r="A322" s="16" t="s">
        <v>127</v>
      </c>
      <c r="B322" s="16" t="s">
        <v>44</v>
      </c>
      <c r="C322" s="15">
        <v>2020</v>
      </c>
      <c r="D322" s="16" t="s">
        <v>328</v>
      </c>
    </row>
    <row r="323" spans="1:4" x14ac:dyDescent="0.2">
      <c r="A323" s="16" t="s">
        <v>32</v>
      </c>
      <c r="B323" s="16" t="s">
        <v>62</v>
      </c>
      <c r="C323" s="15">
        <v>2020</v>
      </c>
      <c r="D323" s="16" t="s">
        <v>328</v>
      </c>
    </row>
    <row r="324" spans="1:4" x14ac:dyDescent="0.2">
      <c r="A324" s="16" t="s">
        <v>292</v>
      </c>
      <c r="B324" s="16" t="s">
        <v>449</v>
      </c>
      <c r="C324" s="15">
        <v>2011</v>
      </c>
      <c r="D324" s="16" t="s">
        <v>328</v>
      </c>
    </row>
    <row r="325" spans="1:4" x14ac:dyDescent="0.2">
      <c r="A325" s="16" t="s">
        <v>48</v>
      </c>
      <c r="B325" s="16" t="s">
        <v>149</v>
      </c>
      <c r="C325" s="15">
        <v>2019</v>
      </c>
      <c r="D325" s="16" t="s">
        <v>328</v>
      </c>
    </row>
    <row r="326" spans="1:4" x14ac:dyDescent="0.2">
      <c r="A326" s="16" t="s">
        <v>38</v>
      </c>
      <c r="B326" s="16" t="s">
        <v>70</v>
      </c>
      <c r="C326" s="15">
        <v>2020</v>
      </c>
      <c r="D326" s="16" t="s">
        <v>328</v>
      </c>
    </row>
    <row r="327" spans="1:4" x14ac:dyDescent="0.2">
      <c r="A327" s="16" t="s">
        <v>35</v>
      </c>
      <c r="B327" s="16" t="s">
        <v>676</v>
      </c>
      <c r="C327" s="15">
        <v>2019</v>
      </c>
      <c r="D327" s="16" t="s">
        <v>328</v>
      </c>
    </row>
    <row r="328" spans="1:4" x14ac:dyDescent="0.2">
      <c r="A328" s="16" t="s">
        <v>227</v>
      </c>
      <c r="B328" s="16" t="s">
        <v>147</v>
      </c>
      <c r="C328" s="15">
        <v>2020</v>
      </c>
      <c r="D328" s="16" t="s">
        <v>328</v>
      </c>
    </row>
    <row r="329" spans="1:4" x14ac:dyDescent="0.2">
      <c r="A329" s="16" t="s">
        <v>66</v>
      </c>
      <c r="B329" s="16" t="s">
        <v>111</v>
      </c>
      <c r="C329" s="15">
        <v>2020</v>
      </c>
      <c r="D329" s="16" t="s">
        <v>328</v>
      </c>
    </row>
    <row r="330" spans="1:4" x14ac:dyDescent="0.2">
      <c r="A330" s="16" t="s">
        <v>38</v>
      </c>
      <c r="B330" s="16" t="s">
        <v>70</v>
      </c>
      <c r="C330" s="15">
        <v>2020</v>
      </c>
      <c r="D330" s="16" t="s">
        <v>328</v>
      </c>
    </row>
    <row r="331" spans="1:4" x14ac:dyDescent="0.2">
      <c r="A331" s="16" t="s">
        <v>312</v>
      </c>
      <c r="B331" s="16" t="s">
        <v>472</v>
      </c>
      <c r="C331" s="15">
        <v>2020</v>
      </c>
      <c r="D331" s="16" t="s">
        <v>328</v>
      </c>
    </row>
    <row r="332" spans="1:4" x14ac:dyDescent="0.2">
      <c r="A332" s="16" t="s">
        <v>124</v>
      </c>
      <c r="B332" s="16" t="s">
        <v>474</v>
      </c>
      <c r="C332" s="15">
        <v>2020</v>
      </c>
      <c r="D332" s="16" t="s">
        <v>328</v>
      </c>
    </row>
    <row r="333" spans="1:4" x14ac:dyDescent="0.2">
      <c r="A333" s="16" t="s">
        <v>32</v>
      </c>
      <c r="B333" s="16" t="s">
        <v>62</v>
      </c>
      <c r="C333" s="15">
        <v>2020</v>
      </c>
      <c r="D333" s="16" t="s">
        <v>328</v>
      </c>
    </row>
    <row r="334" spans="1:4" x14ac:dyDescent="0.2">
      <c r="A334" s="16" t="s">
        <v>43</v>
      </c>
      <c r="B334" s="16" t="s">
        <v>30</v>
      </c>
      <c r="C334" s="15">
        <v>2020</v>
      </c>
      <c r="D334" s="16" t="s">
        <v>328</v>
      </c>
    </row>
    <row r="335" spans="1:4" x14ac:dyDescent="0.2">
      <c r="A335" s="16" t="s">
        <v>38</v>
      </c>
      <c r="B335" s="16" t="s">
        <v>70</v>
      </c>
      <c r="C335" s="15">
        <v>2020</v>
      </c>
      <c r="D335" s="16" t="s">
        <v>328</v>
      </c>
    </row>
    <row r="336" spans="1:4" x14ac:dyDescent="0.2">
      <c r="A336" s="16" t="s">
        <v>35</v>
      </c>
      <c r="B336" s="16" t="s">
        <v>1294</v>
      </c>
      <c r="C336" s="15">
        <v>2020</v>
      </c>
      <c r="D336" s="16" t="s">
        <v>328</v>
      </c>
    </row>
    <row r="337" spans="1:4" x14ac:dyDescent="0.2">
      <c r="A337" s="16" t="s">
        <v>292</v>
      </c>
      <c r="B337" s="16" t="s">
        <v>479</v>
      </c>
      <c r="C337" s="15">
        <v>2020</v>
      </c>
      <c r="D337" s="16" t="s">
        <v>328</v>
      </c>
    </row>
    <row r="338" spans="1:4" x14ac:dyDescent="0.2">
      <c r="A338" s="16" t="s">
        <v>109</v>
      </c>
      <c r="B338" s="16" t="s">
        <v>62</v>
      </c>
      <c r="C338" s="15">
        <v>2020</v>
      </c>
      <c r="D338" s="16" t="s">
        <v>328</v>
      </c>
    </row>
    <row r="339" spans="1:4" x14ac:dyDescent="0.2">
      <c r="A339" s="16" t="s">
        <v>206</v>
      </c>
      <c r="B339" s="16" t="s">
        <v>271</v>
      </c>
      <c r="C339" s="15">
        <v>2020</v>
      </c>
      <c r="D339" s="16" t="s">
        <v>328</v>
      </c>
    </row>
    <row r="340" spans="1:4" x14ac:dyDescent="0.2">
      <c r="A340" s="16" t="s">
        <v>38</v>
      </c>
      <c r="B340" s="16" t="s">
        <v>27</v>
      </c>
      <c r="C340" s="15">
        <v>2020</v>
      </c>
      <c r="D340" s="16" t="s">
        <v>328</v>
      </c>
    </row>
    <row r="341" spans="1:4" x14ac:dyDescent="0.2">
      <c r="A341" s="16" t="s">
        <v>20</v>
      </c>
      <c r="B341" s="16" t="s">
        <v>68</v>
      </c>
      <c r="C341" s="15">
        <v>2020</v>
      </c>
      <c r="D341" s="16" t="s">
        <v>328</v>
      </c>
    </row>
    <row r="342" spans="1:4" x14ac:dyDescent="0.2">
      <c r="A342" s="16" t="s">
        <v>292</v>
      </c>
      <c r="B342" s="16" t="s">
        <v>488</v>
      </c>
      <c r="C342" s="15">
        <v>2021</v>
      </c>
      <c r="D342" s="16" t="s">
        <v>328</v>
      </c>
    </row>
    <row r="343" spans="1:4" x14ac:dyDescent="0.2">
      <c r="A343" s="16" t="s">
        <v>124</v>
      </c>
      <c r="B343" s="16" t="s">
        <v>111</v>
      </c>
      <c r="C343" s="15">
        <v>2021</v>
      </c>
      <c r="D343" s="16" t="s">
        <v>328</v>
      </c>
    </row>
    <row r="344" spans="1:4" x14ac:dyDescent="0.2">
      <c r="A344" s="16" t="s">
        <v>20</v>
      </c>
      <c r="B344" s="16" t="s">
        <v>36</v>
      </c>
      <c r="C344" s="15">
        <v>2020</v>
      </c>
      <c r="D344" s="16" t="s">
        <v>328</v>
      </c>
    </row>
    <row r="345" spans="1:4" x14ac:dyDescent="0.2">
      <c r="A345" s="16" t="s">
        <v>38</v>
      </c>
      <c r="B345" s="16" t="s">
        <v>70</v>
      </c>
      <c r="C345" s="15">
        <v>2020</v>
      </c>
      <c r="D345" s="16" t="s">
        <v>328</v>
      </c>
    </row>
    <row r="346" spans="1:4" x14ac:dyDescent="0.2">
      <c r="A346" s="16" t="s">
        <v>38</v>
      </c>
      <c r="B346" s="16" t="s">
        <v>70</v>
      </c>
      <c r="C346" s="15">
        <v>2020</v>
      </c>
      <c r="D346" s="16" t="s">
        <v>328</v>
      </c>
    </row>
    <row r="347" spans="1:4" x14ac:dyDescent="0.2">
      <c r="A347" s="16" t="s">
        <v>57</v>
      </c>
      <c r="B347" s="16" t="s">
        <v>120</v>
      </c>
      <c r="C347" s="15">
        <v>2021</v>
      </c>
      <c r="D347" s="16" t="s">
        <v>328</v>
      </c>
    </row>
    <row r="348" spans="1:4" x14ac:dyDescent="0.2">
      <c r="A348" s="16" t="s">
        <v>20</v>
      </c>
      <c r="B348" s="16" t="s">
        <v>143</v>
      </c>
      <c r="C348" s="15">
        <v>2020</v>
      </c>
      <c r="D348" s="16" t="s">
        <v>328</v>
      </c>
    </row>
    <row r="349" spans="1:4" x14ac:dyDescent="0.2">
      <c r="A349" s="16" t="s">
        <v>43</v>
      </c>
      <c r="B349" s="16" t="s">
        <v>30</v>
      </c>
      <c r="C349" s="15">
        <v>2020</v>
      </c>
      <c r="D349" s="16" t="s">
        <v>328</v>
      </c>
    </row>
    <row r="350" spans="1:4" x14ac:dyDescent="0.2">
      <c r="A350" s="16" t="s">
        <v>166</v>
      </c>
      <c r="B350" s="16" t="s">
        <v>501</v>
      </c>
      <c r="C350" s="15">
        <v>2020</v>
      </c>
      <c r="D350" s="16" t="s">
        <v>328</v>
      </c>
    </row>
    <row r="351" spans="1:4" x14ac:dyDescent="0.2">
      <c r="A351" s="16" t="s">
        <v>85</v>
      </c>
      <c r="B351" s="16" t="s">
        <v>44</v>
      </c>
      <c r="C351" s="15">
        <v>2021</v>
      </c>
      <c r="D351" s="16" t="s">
        <v>328</v>
      </c>
    </row>
    <row r="352" spans="1:4" x14ac:dyDescent="0.2">
      <c r="A352" s="16" t="s">
        <v>35</v>
      </c>
      <c r="B352" s="16" t="s">
        <v>102</v>
      </c>
      <c r="C352" s="15">
        <v>2021</v>
      </c>
      <c r="D352" s="16" t="s">
        <v>328</v>
      </c>
    </row>
    <row r="353" spans="1:4" x14ac:dyDescent="0.2">
      <c r="A353" s="16" t="s">
        <v>156</v>
      </c>
      <c r="B353" s="16" t="s">
        <v>503</v>
      </c>
      <c r="C353" s="15">
        <v>2021</v>
      </c>
      <c r="D353" s="16" t="s">
        <v>328</v>
      </c>
    </row>
    <row r="354" spans="1:4" x14ac:dyDescent="0.2">
      <c r="A354" s="16" t="s">
        <v>35</v>
      </c>
      <c r="B354" s="16" t="s">
        <v>505</v>
      </c>
      <c r="C354" s="15">
        <v>2021</v>
      </c>
      <c r="D354" s="16" t="s">
        <v>328</v>
      </c>
    </row>
    <row r="355" spans="1:4" x14ac:dyDescent="0.2">
      <c r="A355" s="16" t="s">
        <v>43</v>
      </c>
      <c r="B355" s="16" t="s">
        <v>30</v>
      </c>
      <c r="C355" s="15">
        <v>2021</v>
      </c>
      <c r="D355" s="16" t="s">
        <v>328</v>
      </c>
    </row>
    <row r="356" spans="1:4" x14ac:dyDescent="0.2">
      <c r="A356" s="16" t="s">
        <v>35</v>
      </c>
      <c r="B356" s="16" t="s">
        <v>1295</v>
      </c>
      <c r="C356" s="15">
        <v>2021</v>
      </c>
      <c r="D356" s="16" t="s">
        <v>328</v>
      </c>
    </row>
    <row r="357" spans="1:4" x14ac:dyDescent="0.2">
      <c r="A357" s="16" t="s">
        <v>32</v>
      </c>
      <c r="B357" s="16" t="s">
        <v>68</v>
      </c>
      <c r="C357" s="15">
        <v>2020</v>
      </c>
      <c r="D357" s="16" t="s">
        <v>328</v>
      </c>
    </row>
    <row r="358" spans="1:4" x14ac:dyDescent="0.2">
      <c r="A358" s="16" t="s">
        <v>38</v>
      </c>
      <c r="B358" s="16" t="s">
        <v>36</v>
      </c>
      <c r="C358" s="15">
        <v>2021</v>
      </c>
      <c r="D358" s="16" t="s">
        <v>328</v>
      </c>
    </row>
    <row r="359" spans="1:4" x14ac:dyDescent="0.2">
      <c r="A359" s="16" t="s">
        <v>20</v>
      </c>
      <c r="B359" s="16" t="s">
        <v>577</v>
      </c>
      <c r="C359" s="15">
        <v>2010</v>
      </c>
      <c r="D359" s="16" t="s">
        <v>328</v>
      </c>
    </row>
    <row r="360" spans="1:4" x14ac:dyDescent="0.2">
      <c r="A360" s="16" t="s">
        <v>29</v>
      </c>
      <c r="B360" s="16" t="s">
        <v>186</v>
      </c>
      <c r="C360" s="15">
        <v>2017</v>
      </c>
      <c r="D360" s="16" t="s">
        <v>328</v>
      </c>
    </row>
    <row r="361" spans="1:4" x14ac:dyDescent="0.2">
      <c r="A361" s="16" t="s">
        <v>35</v>
      </c>
      <c r="B361" s="16" t="s">
        <v>366</v>
      </c>
      <c r="C361" s="15">
        <v>2013</v>
      </c>
      <c r="D361" s="16" t="s">
        <v>328</v>
      </c>
    </row>
    <row r="362" spans="1:4" x14ac:dyDescent="0.2">
      <c r="A362" s="16" t="s">
        <v>35</v>
      </c>
      <c r="B362" s="16" t="s">
        <v>888</v>
      </c>
      <c r="C362" s="15">
        <v>2005</v>
      </c>
      <c r="D362" s="16" t="s">
        <v>328</v>
      </c>
    </row>
    <row r="363" spans="1:4" x14ac:dyDescent="0.2">
      <c r="A363" s="16" t="s">
        <v>35</v>
      </c>
      <c r="B363" s="16" t="s">
        <v>888</v>
      </c>
      <c r="C363" s="15">
        <v>2015</v>
      </c>
      <c r="D363" s="16" t="s">
        <v>328</v>
      </c>
    </row>
    <row r="364" spans="1:4" x14ac:dyDescent="0.2">
      <c r="A364" s="16" t="s">
        <v>54</v>
      </c>
      <c r="B364" s="16" t="s">
        <v>562</v>
      </c>
      <c r="C364" s="15">
        <v>2005</v>
      </c>
      <c r="D364" s="16" t="s">
        <v>328</v>
      </c>
    </row>
    <row r="365" spans="1:4" x14ac:dyDescent="0.2">
      <c r="A365" s="16" t="s">
        <v>54</v>
      </c>
      <c r="B365" s="16" t="s">
        <v>397</v>
      </c>
      <c r="C365" s="15">
        <v>2017</v>
      </c>
      <c r="D365" s="16" t="s">
        <v>328</v>
      </c>
    </row>
    <row r="366" spans="1:4" x14ac:dyDescent="0.2">
      <c r="A366" s="16" t="s">
        <v>54</v>
      </c>
      <c r="B366" s="16" t="s">
        <v>582</v>
      </c>
      <c r="C366" s="15">
        <v>2012</v>
      </c>
      <c r="D366" s="16" t="s">
        <v>328</v>
      </c>
    </row>
    <row r="367" spans="1:4" x14ac:dyDescent="0.2">
      <c r="A367" s="16" t="s">
        <v>54</v>
      </c>
      <c r="B367" s="16" t="s">
        <v>154</v>
      </c>
      <c r="C367" s="15">
        <v>2013</v>
      </c>
      <c r="D367" s="16" t="s">
        <v>328</v>
      </c>
    </row>
    <row r="368" spans="1:4" x14ac:dyDescent="0.2">
      <c r="A368" s="16" t="s">
        <v>80</v>
      </c>
      <c r="B368" s="16" t="s">
        <v>169</v>
      </c>
      <c r="C368" s="15">
        <v>2010</v>
      </c>
      <c r="D368" s="16" t="s">
        <v>328</v>
      </c>
    </row>
    <row r="369" spans="1:4" x14ac:dyDescent="0.2">
      <c r="A369" s="16" t="s">
        <v>80</v>
      </c>
      <c r="B369" s="16" t="s">
        <v>586</v>
      </c>
      <c r="C369" s="15">
        <v>2016</v>
      </c>
      <c r="D369" s="16" t="s">
        <v>328</v>
      </c>
    </row>
    <row r="370" spans="1:4" x14ac:dyDescent="0.2">
      <c r="A370" s="16" t="s">
        <v>130</v>
      </c>
      <c r="B370" s="16" t="s">
        <v>1296</v>
      </c>
      <c r="C370" s="15">
        <v>2003</v>
      </c>
      <c r="D370" s="16" t="s">
        <v>328</v>
      </c>
    </row>
    <row r="371" spans="1:4" x14ac:dyDescent="0.2">
      <c r="A371" s="16" t="s">
        <v>48</v>
      </c>
      <c r="B371" s="16" t="s">
        <v>149</v>
      </c>
      <c r="C371" s="15">
        <v>2011</v>
      </c>
      <c r="D371" s="16" t="s">
        <v>328</v>
      </c>
    </row>
    <row r="372" spans="1:4" x14ac:dyDescent="0.2">
      <c r="A372" s="16" t="s">
        <v>124</v>
      </c>
      <c r="B372" s="16" t="s">
        <v>1297</v>
      </c>
      <c r="C372" s="15">
        <v>2014</v>
      </c>
      <c r="D372" s="16" t="s">
        <v>328</v>
      </c>
    </row>
    <row r="373" spans="1:4" x14ac:dyDescent="0.2">
      <c r="A373" s="16" t="s">
        <v>66</v>
      </c>
      <c r="B373" s="16" t="s">
        <v>340</v>
      </c>
      <c r="C373" s="15">
        <v>2008</v>
      </c>
      <c r="D373" s="16" t="s">
        <v>328</v>
      </c>
    </row>
    <row r="374" spans="1:4" x14ac:dyDescent="0.2">
      <c r="A374" s="16" t="s">
        <v>57</v>
      </c>
      <c r="B374" s="16" t="s">
        <v>590</v>
      </c>
      <c r="C374" s="15">
        <v>2010</v>
      </c>
      <c r="D374" s="16" t="s">
        <v>328</v>
      </c>
    </row>
    <row r="375" spans="1:4" x14ac:dyDescent="0.2">
      <c r="A375" s="16" t="s">
        <v>57</v>
      </c>
      <c r="B375" s="16" t="s">
        <v>592</v>
      </c>
      <c r="C375" s="15">
        <v>2015</v>
      </c>
      <c r="D375" s="16" t="s">
        <v>328</v>
      </c>
    </row>
    <row r="376" spans="1:4" x14ac:dyDescent="0.2">
      <c r="A376" s="16" t="s">
        <v>51</v>
      </c>
      <c r="B376" s="16" t="s">
        <v>594</v>
      </c>
      <c r="C376" s="15">
        <v>2003</v>
      </c>
      <c r="D376" s="16" t="s">
        <v>328</v>
      </c>
    </row>
    <row r="377" spans="1:4" x14ac:dyDescent="0.2">
      <c r="A377" s="16" t="s">
        <v>51</v>
      </c>
      <c r="B377" s="16" t="s">
        <v>594</v>
      </c>
      <c r="C377" s="15">
        <v>2003</v>
      </c>
      <c r="D377" s="16" t="s">
        <v>328</v>
      </c>
    </row>
    <row r="378" spans="1:4" x14ac:dyDescent="0.2">
      <c r="A378" s="16" t="s">
        <v>51</v>
      </c>
      <c r="B378" s="16" t="s">
        <v>594</v>
      </c>
      <c r="C378" s="15">
        <v>2001</v>
      </c>
      <c r="D378" s="16" t="s">
        <v>328</v>
      </c>
    </row>
    <row r="379" spans="1:4" x14ac:dyDescent="0.2">
      <c r="A379" s="16" t="s">
        <v>51</v>
      </c>
      <c r="B379" s="16" t="s">
        <v>594</v>
      </c>
      <c r="C379" s="15">
        <v>2002</v>
      </c>
      <c r="D379" s="16" t="s">
        <v>328</v>
      </c>
    </row>
    <row r="380" spans="1:4" x14ac:dyDescent="0.2">
      <c r="A380" s="16" t="s">
        <v>29</v>
      </c>
      <c r="B380" s="16" t="s">
        <v>186</v>
      </c>
      <c r="C380" s="15">
        <v>2016</v>
      </c>
      <c r="D380" s="16" t="s">
        <v>328</v>
      </c>
    </row>
    <row r="381" spans="1:4" x14ac:dyDescent="0.2">
      <c r="A381" s="16" t="s">
        <v>29</v>
      </c>
      <c r="B381" s="16" t="s">
        <v>186</v>
      </c>
      <c r="C381" s="15">
        <v>2015</v>
      </c>
      <c r="D381" s="16" t="s">
        <v>328</v>
      </c>
    </row>
    <row r="382" spans="1:4" x14ac:dyDescent="0.2">
      <c r="A382" s="16" t="s">
        <v>29</v>
      </c>
      <c r="B382" s="16" t="s">
        <v>186</v>
      </c>
      <c r="C382" s="15">
        <v>2016</v>
      </c>
      <c r="D382" s="16" t="s">
        <v>328</v>
      </c>
    </row>
    <row r="383" spans="1:4" x14ac:dyDescent="0.2">
      <c r="A383" s="16" t="s">
        <v>29</v>
      </c>
      <c r="B383" s="16" t="s">
        <v>186</v>
      </c>
      <c r="C383" s="15">
        <v>2011</v>
      </c>
      <c r="D383" s="16" t="s">
        <v>328</v>
      </c>
    </row>
    <row r="384" spans="1:4" x14ac:dyDescent="0.2">
      <c r="A384" s="16" t="s">
        <v>29</v>
      </c>
      <c r="B384" s="16" t="s">
        <v>186</v>
      </c>
      <c r="C384" s="15">
        <v>2011</v>
      </c>
      <c r="D384" s="16" t="s">
        <v>328</v>
      </c>
    </row>
    <row r="385" spans="1:4" x14ac:dyDescent="0.2">
      <c r="A385" s="16" t="s">
        <v>29</v>
      </c>
      <c r="B385" s="16" t="s">
        <v>304</v>
      </c>
      <c r="C385" s="15">
        <v>2016</v>
      </c>
      <c r="D385" s="16" t="s">
        <v>328</v>
      </c>
    </row>
    <row r="386" spans="1:4" x14ac:dyDescent="0.2">
      <c r="A386" s="16" t="s">
        <v>57</v>
      </c>
      <c r="B386" s="16" t="s">
        <v>1298</v>
      </c>
      <c r="C386" s="15">
        <v>2011</v>
      </c>
      <c r="D386" s="16" t="s">
        <v>328</v>
      </c>
    </row>
    <row r="387" spans="1:4" x14ac:dyDescent="0.2">
      <c r="A387" s="16" t="s">
        <v>43</v>
      </c>
      <c r="B387" s="16" t="s">
        <v>190</v>
      </c>
      <c r="C387" s="15">
        <v>2011</v>
      </c>
      <c r="D387" s="16" t="s">
        <v>328</v>
      </c>
    </row>
    <row r="388" spans="1:4" x14ac:dyDescent="0.2">
      <c r="A388" s="16" t="s">
        <v>43</v>
      </c>
      <c r="B388" s="16" t="s">
        <v>190</v>
      </c>
      <c r="C388" s="15">
        <v>2011</v>
      </c>
      <c r="D388" s="16" t="s">
        <v>328</v>
      </c>
    </row>
    <row r="389" spans="1:4" x14ac:dyDescent="0.2">
      <c r="A389" s="16" t="s">
        <v>43</v>
      </c>
      <c r="B389" s="16" t="s">
        <v>190</v>
      </c>
      <c r="C389" s="15">
        <v>2015</v>
      </c>
      <c r="D389" s="16" t="s">
        <v>328</v>
      </c>
    </row>
    <row r="390" spans="1:4" x14ac:dyDescent="0.2">
      <c r="A390" s="16" t="s">
        <v>43</v>
      </c>
      <c r="B390" s="16" t="s">
        <v>190</v>
      </c>
      <c r="C390" s="15">
        <v>2011</v>
      </c>
      <c r="D390" s="16" t="s">
        <v>328</v>
      </c>
    </row>
    <row r="391" spans="1:4" x14ac:dyDescent="0.2">
      <c r="A391" s="16" t="s">
        <v>43</v>
      </c>
      <c r="B391" s="16" t="s">
        <v>190</v>
      </c>
      <c r="C391" s="15">
        <v>2016</v>
      </c>
      <c r="D391" s="16" t="s">
        <v>328</v>
      </c>
    </row>
    <row r="392" spans="1:4" x14ac:dyDescent="0.2">
      <c r="A392" s="16" t="s">
        <v>43</v>
      </c>
      <c r="B392" s="16" t="s">
        <v>190</v>
      </c>
      <c r="C392" s="15">
        <v>2012</v>
      </c>
      <c r="D392" s="16" t="s">
        <v>328</v>
      </c>
    </row>
    <row r="393" spans="1:4" x14ac:dyDescent="0.2">
      <c r="A393" s="16" t="s">
        <v>43</v>
      </c>
      <c r="B393" s="16" t="s">
        <v>190</v>
      </c>
      <c r="C393" s="15">
        <v>2015</v>
      </c>
      <c r="D393" s="16" t="s">
        <v>328</v>
      </c>
    </row>
    <row r="394" spans="1:4" x14ac:dyDescent="0.2">
      <c r="A394" s="16" t="s">
        <v>43</v>
      </c>
      <c r="B394" s="16" t="s">
        <v>190</v>
      </c>
      <c r="C394" s="15">
        <v>2001</v>
      </c>
      <c r="D394" s="16" t="s">
        <v>328</v>
      </c>
    </row>
    <row r="395" spans="1:4" x14ac:dyDescent="0.2">
      <c r="A395" s="16" t="s">
        <v>43</v>
      </c>
      <c r="B395" s="16" t="s">
        <v>614</v>
      </c>
      <c r="C395" s="15">
        <v>2003</v>
      </c>
      <c r="D395" s="16" t="s">
        <v>328</v>
      </c>
    </row>
    <row r="396" spans="1:4" x14ac:dyDescent="0.2">
      <c r="A396" s="16" t="s">
        <v>51</v>
      </c>
      <c r="B396" s="16" t="s">
        <v>195</v>
      </c>
      <c r="C396" s="15">
        <v>2015</v>
      </c>
      <c r="D396" s="16" t="s">
        <v>328</v>
      </c>
    </row>
    <row r="397" spans="1:4" x14ac:dyDescent="0.2">
      <c r="A397" s="16" t="s">
        <v>51</v>
      </c>
      <c r="B397" s="16" t="s">
        <v>195</v>
      </c>
      <c r="C397" s="15">
        <v>2013</v>
      </c>
      <c r="D397" s="16" t="s">
        <v>328</v>
      </c>
    </row>
    <row r="398" spans="1:4" x14ac:dyDescent="0.2">
      <c r="A398" s="16" t="s">
        <v>43</v>
      </c>
      <c r="B398" s="16" t="s">
        <v>618</v>
      </c>
      <c r="C398" s="15">
        <v>2005</v>
      </c>
      <c r="D398" s="16" t="s">
        <v>328</v>
      </c>
    </row>
    <row r="399" spans="1:4" x14ac:dyDescent="0.2">
      <c r="A399" s="16" t="s">
        <v>51</v>
      </c>
      <c r="B399" s="16" t="s">
        <v>620</v>
      </c>
      <c r="C399" s="15">
        <v>2006</v>
      </c>
      <c r="D399" s="16" t="s">
        <v>328</v>
      </c>
    </row>
    <row r="400" spans="1:4" x14ac:dyDescent="0.2">
      <c r="A400" s="16" t="s">
        <v>57</v>
      </c>
      <c r="B400" s="16" t="s">
        <v>199</v>
      </c>
      <c r="C400" s="15">
        <v>2014</v>
      </c>
      <c r="D400" s="16" t="s">
        <v>328</v>
      </c>
    </row>
    <row r="401" spans="1:4" x14ac:dyDescent="0.2">
      <c r="A401" s="16" t="s">
        <v>43</v>
      </c>
      <c r="B401" s="16" t="s">
        <v>623</v>
      </c>
      <c r="C401" s="15">
        <v>2008</v>
      </c>
      <c r="D401" s="16" t="s">
        <v>328</v>
      </c>
    </row>
    <row r="402" spans="1:4" x14ac:dyDescent="0.2">
      <c r="A402" s="16" t="s">
        <v>43</v>
      </c>
      <c r="B402" s="16" t="s">
        <v>623</v>
      </c>
      <c r="C402" s="15">
        <v>2005</v>
      </c>
      <c r="D402" s="16" t="s">
        <v>328</v>
      </c>
    </row>
    <row r="403" spans="1:4" x14ac:dyDescent="0.2">
      <c r="A403" s="16" t="s">
        <v>43</v>
      </c>
      <c r="B403" s="16" t="s">
        <v>623</v>
      </c>
      <c r="C403" s="15">
        <v>2005</v>
      </c>
      <c r="D403" s="16" t="s">
        <v>328</v>
      </c>
    </row>
    <row r="404" spans="1:4" x14ac:dyDescent="0.2">
      <c r="A404" s="16" t="s">
        <v>43</v>
      </c>
      <c r="B404" s="16" t="s">
        <v>623</v>
      </c>
      <c r="C404" s="15">
        <v>2005</v>
      </c>
      <c r="D404" s="16" t="s">
        <v>328</v>
      </c>
    </row>
    <row r="405" spans="1:4" x14ac:dyDescent="0.2">
      <c r="A405" s="16" t="s">
        <v>43</v>
      </c>
      <c r="B405" s="16" t="s">
        <v>623</v>
      </c>
      <c r="C405" s="15">
        <v>2009</v>
      </c>
      <c r="D405" s="16" t="s">
        <v>328</v>
      </c>
    </row>
    <row r="406" spans="1:4" x14ac:dyDescent="0.2">
      <c r="A406" s="16" t="s">
        <v>43</v>
      </c>
      <c r="B406" s="16" t="s">
        <v>623</v>
      </c>
      <c r="C406" s="15">
        <v>2008</v>
      </c>
      <c r="D406" s="16" t="s">
        <v>328</v>
      </c>
    </row>
    <row r="407" spans="1:4" x14ac:dyDescent="0.2">
      <c r="A407" s="16" t="s">
        <v>85</v>
      </c>
      <c r="B407" s="16" t="s">
        <v>629</v>
      </c>
      <c r="C407" s="15">
        <v>2011</v>
      </c>
      <c r="D407" s="16" t="s">
        <v>328</v>
      </c>
    </row>
    <row r="408" spans="1:4" x14ac:dyDescent="0.2">
      <c r="A408" s="16" t="s">
        <v>20</v>
      </c>
      <c r="B408" s="16" t="s">
        <v>631</v>
      </c>
      <c r="C408" s="15">
        <v>2003</v>
      </c>
      <c r="D408" s="16" t="s">
        <v>328</v>
      </c>
    </row>
    <row r="409" spans="1:4" x14ac:dyDescent="0.2">
      <c r="A409" s="16" t="s">
        <v>20</v>
      </c>
      <c r="B409" s="16" t="s">
        <v>201</v>
      </c>
      <c r="C409" s="15">
        <v>2009</v>
      </c>
      <c r="D409" s="16" t="s">
        <v>328</v>
      </c>
    </row>
    <row r="410" spans="1:4" x14ac:dyDescent="0.2">
      <c r="A410" s="16" t="s">
        <v>32</v>
      </c>
      <c r="B410" s="16" t="s">
        <v>203</v>
      </c>
      <c r="C410" s="15">
        <v>2016</v>
      </c>
      <c r="D410" s="16" t="s">
        <v>328</v>
      </c>
    </row>
    <row r="411" spans="1:4" x14ac:dyDescent="0.2">
      <c r="A411" s="16" t="s">
        <v>109</v>
      </c>
      <c r="B411" s="16" t="s">
        <v>203</v>
      </c>
      <c r="C411" s="15">
        <v>2016</v>
      </c>
      <c r="D411" s="16" t="s">
        <v>328</v>
      </c>
    </row>
    <row r="412" spans="1:4" x14ac:dyDescent="0.2">
      <c r="A412" s="16" t="s">
        <v>20</v>
      </c>
      <c r="B412" s="16" t="s">
        <v>209</v>
      </c>
      <c r="C412" s="15">
        <v>2016</v>
      </c>
      <c r="D412" s="16" t="s">
        <v>328</v>
      </c>
    </row>
    <row r="413" spans="1:4" x14ac:dyDescent="0.2">
      <c r="A413" s="16" t="s">
        <v>38</v>
      </c>
      <c r="B413" s="16" t="s">
        <v>143</v>
      </c>
      <c r="C413" s="15">
        <v>2017</v>
      </c>
      <c r="D413" s="16" t="s">
        <v>328</v>
      </c>
    </row>
    <row r="414" spans="1:4" x14ac:dyDescent="0.2">
      <c r="A414" s="16" t="s">
        <v>20</v>
      </c>
      <c r="B414" s="16" t="s">
        <v>577</v>
      </c>
      <c r="C414" s="15">
        <v>2008</v>
      </c>
      <c r="D414" s="16" t="s">
        <v>328</v>
      </c>
    </row>
    <row r="415" spans="1:4" x14ac:dyDescent="0.2">
      <c r="A415" s="16" t="s">
        <v>20</v>
      </c>
      <c r="B415" s="16" t="s">
        <v>577</v>
      </c>
      <c r="C415" s="15">
        <v>2009</v>
      </c>
      <c r="D415" s="16" t="s">
        <v>328</v>
      </c>
    </row>
    <row r="416" spans="1:4" x14ac:dyDescent="0.2">
      <c r="A416" s="16" t="s">
        <v>20</v>
      </c>
      <c r="B416" s="16" t="s">
        <v>577</v>
      </c>
      <c r="C416" s="15">
        <v>2003</v>
      </c>
      <c r="D416" s="16" t="s">
        <v>328</v>
      </c>
    </row>
    <row r="417" spans="1:4" x14ac:dyDescent="0.2">
      <c r="A417" s="16" t="s">
        <v>20</v>
      </c>
      <c r="B417" s="16" t="s">
        <v>577</v>
      </c>
      <c r="C417" s="15">
        <v>2010</v>
      </c>
      <c r="D417" s="16" t="s">
        <v>328</v>
      </c>
    </row>
    <row r="418" spans="1:4" x14ac:dyDescent="0.2">
      <c r="A418" s="16" t="s">
        <v>20</v>
      </c>
      <c r="B418" s="16" t="s">
        <v>637</v>
      </c>
      <c r="C418" s="15">
        <v>2005</v>
      </c>
      <c r="D418" s="16" t="s">
        <v>328</v>
      </c>
    </row>
    <row r="419" spans="1:4" x14ac:dyDescent="0.2">
      <c r="A419" s="16" t="s">
        <v>20</v>
      </c>
      <c r="B419" s="16" t="s">
        <v>637</v>
      </c>
      <c r="C419" s="15">
        <v>2007</v>
      </c>
      <c r="D419" s="16" t="s">
        <v>328</v>
      </c>
    </row>
    <row r="420" spans="1:4" x14ac:dyDescent="0.2">
      <c r="A420" s="16" t="s">
        <v>32</v>
      </c>
      <c r="B420" s="16" t="s">
        <v>309</v>
      </c>
      <c r="C420" s="15">
        <v>2005</v>
      </c>
      <c r="D420" s="16" t="s">
        <v>328</v>
      </c>
    </row>
    <row r="421" spans="1:4" x14ac:dyDescent="0.2">
      <c r="A421" s="16" t="s">
        <v>38</v>
      </c>
      <c r="B421" s="16" t="s">
        <v>70</v>
      </c>
      <c r="C421" s="15">
        <v>2006</v>
      </c>
      <c r="D421" s="16" t="s">
        <v>328</v>
      </c>
    </row>
    <row r="422" spans="1:4" x14ac:dyDescent="0.2">
      <c r="A422" s="16" t="s">
        <v>38</v>
      </c>
      <c r="B422" s="16" t="s">
        <v>70</v>
      </c>
      <c r="C422" s="15">
        <v>2008</v>
      </c>
      <c r="D422" s="16" t="s">
        <v>328</v>
      </c>
    </row>
    <row r="423" spans="1:4" x14ac:dyDescent="0.2">
      <c r="A423" s="16" t="s">
        <v>38</v>
      </c>
      <c r="B423" s="16" t="s">
        <v>70</v>
      </c>
      <c r="C423" s="15">
        <v>2009</v>
      </c>
      <c r="D423" s="16" t="s">
        <v>328</v>
      </c>
    </row>
    <row r="424" spans="1:4" x14ac:dyDescent="0.2">
      <c r="A424" s="16" t="s">
        <v>38</v>
      </c>
      <c r="B424" s="16" t="s">
        <v>70</v>
      </c>
      <c r="C424" s="15">
        <v>2010</v>
      </c>
      <c r="D424" s="16" t="s">
        <v>328</v>
      </c>
    </row>
    <row r="425" spans="1:4" x14ac:dyDescent="0.2">
      <c r="A425" s="16" t="s">
        <v>796</v>
      </c>
      <c r="B425" s="16" t="s">
        <v>644</v>
      </c>
      <c r="C425" s="15">
        <v>2012</v>
      </c>
      <c r="D425" s="16" t="s">
        <v>328</v>
      </c>
    </row>
    <row r="426" spans="1:4" x14ac:dyDescent="0.2">
      <c r="A426" s="16" t="s">
        <v>166</v>
      </c>
      <c r="B426" s="16" t="s">
        <v>646</v>
      </c>
      <c r="C426" s="15">
        <v>2009</v>
      </c>
      <c r="D426" s="16" t="s">
        <v>328</v>
      </c>
    </row>
    <row r="427" spans="1:4" x14ac:dyDescent="0.2">
      <c r="A427" s="16" t="s">
        <v>166</v>
      </c>
      <c r="B427" s="16" t="s">
        <v>648</v>
      </c>
      <c r="C427" s="15">
        <v>2017</v>
      </c>
      <c r="D427" s="16" t="s">
        <v>328</v>
      </c>
    </row>
    <row r="428" spans="1:4" x14ac:dyDescent="0.2">
      <c r="A428" s="16" t="s">
        <v>43</v>
      </c>
      <c r="B428" s="16" t="s">
        <v>30</v>
      </c>
      <c r="C428" s="15">
        <v>2018</v>
      </c>
      <c r="D428" s="16" t="s">
        <v>328</v>
      </c>
    </row>
    <row r="429" spans="1:4" x14ac:dyDescent="0.2">
      <c r="A429" s="16" t="s">
        <v>57</v>
      </c>
      <c r="B429" s="16" t="s">
        <v>592</v>
      </c>
      <c r="C429" s="15">
        <v>2013</v>
      </c>
      <c r="D429" s="16" t="s">
        <v>328</v>
      </c>
    </row>
    <row r="430" spans="1:4" x14ac:dyDescent="0.2">
      <c r="A430" s="16" t="s">
        <v>518</v>
      </c>
      <c r="B430" s="16" t="s">
        <v>212</v>
      </c>
      <c r="C430" s="15">
        <v>2021</v>
      </c>
      <c r="D430" s="16" t="s">
        <v>328</v>
      </c>
    </row>
    <row r="431" spans="1:4" x14ac:dyDescent="0.2">
      <c r="A431" s="16" t="s">
        <v>518</v>
      </c>
      <c r="B431" s="16" t="s">
        <v>212</v>
      </c>
      <c r="C431" s="15">
        <v>2021</v>
      </c>
      <c r="D431" s="16" t="s">
        <v>328</v>
      </c>
    </row>
    <row r="432" spans="1:4" x14ac:dyDescent="0.2">
      <c r="A432" s="16" t="s">
        <v>518</v>
      </c>
      <c r="B432" s="16" t="s">
        <v>212</v>
      </c>
      <c r="C432" s="15">
        <v>2021</v>
      </c>
      <c r="D432" s="16" t="s">
        <v>328</v>
      </c>
    </row>
    <row r="433" spans="1:4" x14ac:dyDescent="0.2">
      <c r="A433" s="16" t="s">
        <v>227</v>
      </c>
      <c r="B433" s="16" t="s">
        <v>405</v>
      </c>
      <c r="C433" s="15">
        <v>2016</v>
      </c>
      <c r="D433" s="16" t="s">
        <v>328</v>
      </c>
    </row>
    <row r="434" spans="1:4" x14ac:dyDescent="0.2">
      <c r="A434" s="16" t="s">
        <v>523</v>
      </c>
      <c r="B434" s="16" t="s">
        <v>147</v>
      </c>
      <c r="C434" s="15">
        <v>2008</v>
      </c>
      <c r="D434" s="16" t="s">
        <v>328</v>
      </c>
    </row>
    <row r="435" spans="1:4" x14ac:dyDescent="0.2">
      <c r="A435" s="16" t="s">
        <v>523</v>
      </c>
      <c r="B435" s="16" t="s">
        <v>560</v>
      </c>
      <c r="C435" s="15">
        <v>2020</v>
      </c>
      <c r="D435" s="16" t="s">
        <v>328</v>
      </c>
    </row>
    <row r="436" spans="1:4" x14ac:dyDescent="0.2">
      <c r="A436" s="16" t="s">
        <v>523</v>
      </c>
      <c r="B436" s="16" t="s">
        <v>560</v>
      </c>
      <c r="C436" s="15">
        <v>2020</v>
      </c>
      <c r="D436" s="16" t="s">
        <v>328</v>
      </c>
    </row>
    <row r="437" spans="1:4" x14ac:dyDescent="0.2">
      <c r="A437" s="16" t="s">
        <v>523</v>
      </c>
      <c r="B437" s="16" t="s">
        <v>661</v>
      </c>
      <c r="C437" s="15">
        <v>2021</v>
      </c>
      <c r="D437" s="16" t="s">
        <v>328</v>
      </c>
    </row>
    <row r="438" spans="1:4" x14ac:dyDescent="0.2">
      <c r="A438" s="16" t="s">
        <v>43</v>
      </c>
      <c r="B438" s="16" t="s">
        <v>30</v>
      </c>
      <c r="C438" s="15">
        <v>2019</v>
      </c>
      <c r="D438" s="16" t="s">
        <v>328</v>
      </c>
    </row>
    <row r="439" spans="1:4" x14ac:dyDescent="0.2">
      <c r="A439" s="16" t="s">
        <v>35</v>
      </c>
      <c r="B439" s="16" t="s">
        <v>664</v>
      </c>
      <c r="C439" s="15">
        <v>2019</v>
      </c>
      <c r="D439" s="16" t="s">
        <v>328</v>
      </c>
    </row>
    <row r="440" spans="1:4" x14ac:dyDescent="0.2">
      <c r="A440" s="16" t="s">
        <v>850</v>
      </c>
      <c r="B440" s="16" t="s">
        <v>667</v>
      </c>
      <c r="C440" s="15">
        <v>2017</v>
      </c>
      <c r="D440" s="16" t="s">
        <v>328</v>
      </c>
    </row>
    <row r="441" spans="1:4" x14ac:dyDescent="0.2">
      <c r="A441" s="16" t="s">
        <v>29</v>
      </c>
      <c r="B441" s="16" t="s">
        <v>186</v>
      </c>
      <c r="C441" s="15">
        <v>2012</v>
      </c>
      <c r="D441" s="16" t="s">
        <v>328</v>
      </c>
    </row>
    <row r="442" spans="1:4" x14ac:dyDescent="0.2">
      <c r="A442" s="16" t="s">
        <v>220</v>
      </c>
      <c r="B442" s="16" t="s">
        <v>154</v>
      </c>
      <c r="C442" s="15">
        <v>2011</v>
      </c>
      <c r="D442" s="16" t="s">
        <v>328</v>
      </c>
    </row>
    <row r="443" spans="1:4" x14ac:dyDescent="0.2">
      <c r="A443" s="16" t="s">
        <v>124</v>
      </c>
      <c r="B443" s="16" t="s">
        <v>428</v>
      </c>
      <c r="C443" s="15">
        <v>2019</v>
      </c>
      <c r="D443" s="16" t="s">
        <v>328</v>
      </c>
    </row>
    <row r="444" spans="1:4" x14ac:dyDescent="0.2">
      <c r="A444" s="16" t="s">
        <v>850</v>
      </c>
      <c r="B444" s="16" t="s">
        <v>673</v>
      </c>
      <c r="C444" s="15">
        <v>2018</v>
      </c>
      <c r="D444" s="16" t="s">
        <v>328</v>
      </c>
    </row>
    <row r="445" spans="1:4" x14ac:dyDescent="0.2">
      <c r="A445" s="16" t="s">
        <v>850</v>
      </c>
      <c r="B445" s="16" t="s">
        <v>676</v>
      </c>
      <c r="C445" s="15">
        <v>2017</v>
      </c>
      <c r="D445" s="16" t="s">
        <v>328</v>
      </c>
    </row>
    <row r="446" spans="1:4" x14ac:dyDescent="0.2">
      <c r="A446" s="16" t="s">
        <v>850</v>
      </c>
      <c r="B446" s="16" t="s">
        <v>295</v>
      </c>
      <c r="C446" s="15">
        <v>2019</v>
      </c>
      <c r="D446" s="16" t="s">
        <v>328</v>
      </c>
    </row>
    <row r="447" spans="1:4" x14ac:dyDescent="0.2">
      <c r="A447" s="16" t="s">
        <v>51</v>
      </c>
      <c r="B447" s="16" t="s">
        <v>252</v>
      </c>
      <c r="C447" s="15">
        <v>2020</v>
      </c>
      <c r="D447" s="16" t="s">
        <v>328</v>
      </c>
    </row>
    <row r="448" spans="1:4" x14ac:dyDescent="0.2">
      <c r="A448" s="16" t="s">
        <v>51</v>
      </c>
      <c r="B448" s="16" t="s">
        <v>681</v>
      </c>
      <c r="C448" s="15">
        <v>2020</v>
      </c>
      <c r="D448" s="16" t="s">
        <v>328</v>
      </c>
    </row>
    <row r="449" spans="1:4" x14ac:dyDescent="0.2">
      <c r="A449" s="16" t="s">
        <v>227</v>
      </c>
      <c r="B449" s="16" t="s">
        <v>405</v>
      </c>
      <c r="C449" s="15">
        <v>2020</v>
      </c>
      <c r="D449" s="16" t="s">
        <v>328</v>
      </c>
    </row>
    <row r="450" spans="1:4" x14ac:dyDescent="0.2">
      <c r="A450" s="16" t="s">
        <v>43</v>
      </c>
      <c r="B450" s="16" t="s">
        <v>30</v>
      </c>
      <c r="C450" s="15">
        <v>2019</v>
      </c>
      <c r="D450" s="16" t="s">
        <v>328</v>
      </c>
    </row>
    <row r="451" spans="1:4" x14ac:dyDescent="0.2">
      <c r="A451" s="16" t="s">
        <v>32</v>
      </c>
      <c r="B451" s="16" t="s">
        <v>62</v>
      </c>
      <c r="C451" s="15">
        <v>2020</v>
      </c>
      <c r="D451" s="16" t="s">
        <v>328</v>
      </c>
    </row>
    <row r="452" spans="1:4" x14ac:dyDescent="0.2">
      <c r="A452" s="16" t="s">
        <v>57</v>
      </c>
      <c r="B452" s="16" t="s">
        <v>1299</v>
      </c>
      <c r="C452" s="15">
        <v>2020</v>
      </c>
      <c r="D452" s="16" t="s">
        <v>328</v>
      </c>
    </row>
    <row r="453" spans="1:4" x14ac:dyDescent="0.2">
      <c r="A453" s="16" t="s">
        <v>166</v>
      </c>
      <c r="B453" s="16" t="s">
        <v>687</v>
      </c>
      <c r="C453" s="15">
        <v>2013</v>
      </c>
      <c r="D453" s="16" t="s">
        <v>328</v>
      </c>
    </row>
    <row r="454" spans="1:4" x14ac:dyDescent="0.2">
      <c r="A454" s="16" t="s">
        <v>109</v>
      </c>
      <c r="B454" s="16" t="s">
        <v>62</v>
      </c>
      <c r="C454" s="15">
        <v>2014</v>
      </c>
      <c r="D454" s="16" t="s">
        <v>328</v>
      </c>
    </row>
    <row r="455" spans="1:4" x14ac:dyDescent="0.2">
      <c r="A455" s="16" t="s">
        <v>80</v>
      </c>
      <c r="B455" s="16" t="s">
        <v>152</v>
      </c>
      <c r="C455" s="15">
        <v>2015</v>
      </c>
      <c r="D455" s="16" t="s">
        <v>328</v>
      </c>
    </row>
    <row r="456" spans="1:4" x14ac:dyDescent="0.2">
      <c r="A456" s="16" t="s">
        <v>43</v>
      </c>
      <c r="B456" s="16" t="s">
        <v>195</v>
      </c>
      <c r="C456" s="15">
        <v>2010</v>
      </c>
      <c r="D456" s="16" t="s">
        <v>328</v>
      </c>
    </row>
    <row r="457" spans="1:4" x14ac:dyDescent="0.2">
      <c r="A457" s="16" t="s">
        <v>51</v>
      </c>
      <c r="B457" s="16" t="s">
        <v>186</v>
      </c>
      <c r="C457" s="15">
        <v>2011</v>
      </c>
      <c r="D457" s="16" t="s">
        <v>328</v>
      </c>
    </row>
    <row r="458" spans="1:4" x14ac:dyDescent="0.2">
      <c r="A458" s="16" t="s">
        <v>20</v>
      </c>
      <c r="B458" s="16" t="s">
        <v>36</v>
      </c>
      <c r="C458" s="15">
        <v>2016</v>
      </c>
      <c r="D458" s="16" t="s">
        <v>328</v>
      </c>
    </row>
    <row r="459" spans="1:4" x14ac:dyDescent="0.2">
      <c r="A459" s="16" t="s">
        <v>57</v>
      </c>
      <c r="B459" s="16" t="s">
        <v>199</v>
      </c>
      <c r="C459" s="15">
        <v>2016</v>
      </c>
      <c r="D459" s="16" t="s">
        <v>328</v>
      </c>
    </row>
    <row r="460" spans="1:4" x14ac:dyDescent="0.2">
      <c r="A460" s="16" t="s">
        <v>38</v>
      </c>
      <c r="B460" s="16" t="s">
        <v>27</v>
      </c>
      <c r="C460" s="15">
        <v>2016</v>
      </c>
      <c r="D460" s="16" t="s">
        <v>328</v>
      </c>
    </row>
    <row r="461" spans="1:4" x14ac:dyDescent="0.2">
      <c r="A461" s="16" t="s">
        <v>43</v>
      </c>
      <c r="B461" s="16" t="s">
        <v>30</v>
      </c>
      <c r="C461" s="15">
        <v>2018</v>
      </c>
      <c r="D461" s="16" t="s">
        <v>328</v>
      </c>
    </row>
    <row r="462" spans="1:4" x14ac:dyDescent="0.2">
      <c r="A462" s="16" t="s">
        <v>32</v>
      </c>
      <c r="B462" s="16" t="s">
        <v>577</v>
      </c>
      <c r="C462" s="15">
        <v>2011</v>
      </c>
      <c r="D462" s="16" t="s">
        <v>328</v>
      </c>
    </row>
    <row r="463" spans="1:4" x14ac:dyDescent="0.2">
      <c r="A463" s="16" t="s">
        <v>20</v>
      </c>
      <c r="B463" s="16" t="s">
        <v>68</v>
      </c>
      <c r="C463" s="15">
        <v>2014</v>
      </c>
      <c r="D463" s="16" t="s">
        <v>328</v>
      </c>
    </row>
    <row r="464" spans="1:4" x14ac:dyDescent="0.2">
      <c r="A464" s="16" t="s">
        <v>20</v>
      </c>
      <c r="B464" s="16" t="s">
        <v>68</v>
      </c>
      <c r="C464" s="15">
        <v>2017</v>
      </c>
      <c r="D464" s="16" t="s">
        <v>328</v>
      </c>
    </row>
    <row r="465" spans="1:4" x14ac:dyDescent="0.2">
      <c r="A465" s="16" t="s">
        <v>43</v>
      </c>
      <c r="B465" s="16" t="s">
        <v>33</v>
      </c>
      <c r="C465" s="15">
        <v>2010</v>
      </c>
      <c r="D465" s="16" t="s">
        <v>328</v>
      </c>
    </row>
    <row r="466" spans="1:4" x14ac:dyDescent="0.2">
      <c r="A466" s="16" t="s">
        <v>43</v>
      </c>
      <c r="B466" s="16" t="s">
        <v>33</v>
      </c>
      <c r="C466" s="15">
        <v>2016</v>
      </c>
      <c r="D466" s="16" t="s">
        <v>328</v>
      </c>
    </row>
    <row r="467" spans="1:4" x14ac:dyDescent="0.2">
      <c r="A467" s="16" t="s">
        <v>43</v>
      </c>
      <c r="B467" s="16" t="s">
        <v>30</v>
      </c>
      <c r="C467" s="15">
        <v>2017</v>
      </c>
      <c r="D467" s="16" t="s">
        <v>328</v>
      </c>
    </row>
    <row r="468" spans="1:4" x14ac:dyDescent="0.2">
      <c r="A468" s="16" t="s">
        <v>20</v>
      </c>
      <c r="B468" s="16" t="s">
        <v>577</v>
      </c>
      <c r="C468" s="15">
        <v>2010</v>
      </c>
      <c r="D468" s="16" t="s">
        <v>328</v>
      </c>
    </row>
    <row r="469" spans="1:4" x14ac:dyDescent="0.2">
      <c r="A469" s="16" t="s">
        <v>20</v>
      </c>
      <c r="B469" s="16" t="s">
        <v>36</v>
      </c>
      <c r="C469" s="15">
        <v>2016</v>
      </c>
      <c r="D469" s="16" t="s">
        <v>328</v>
      </c>
    </row>
    <row r="470" spans="1:4" x14ac:dyDescent="0.2">
      <c r="A470" s="16" t="s">
        <v>66</v>
      </c>
      <c r="B470" s="16" t="s">
        <v>708</v>
      </c>
      <c r="C470" s="15">
        <v>2009</v>
      </c>
      <c r="D470" s="16" t="s">
        <v>328</v>
      </c>
    </row>
    <row r="471" spans="1:4" x14ac:dyDescent="0.2">
      <c r="A471" s="16" t="s">
        <v>43</v>
      </c>
      <c r="B471" s="16" t="s">
        <v>33</v>
      </c>
      <c r="C471" s="15">
        <v>2011</v>
      </c>
      <c r="D471" s="16" t="s">
        <v>328</v>
      </c>
    </row>
    <row r="472" spans="1:4" x14ac:dyDescent="0.2">
      <c r="A472" s="16" t="s">
        <v>35</v>
      </c>
      <c r="B472" s="16" t="s">
        <v>498</v>
      </c>
      <c r="C472" s="15">
        <v>2016</v>
      </c>
      <c r="D472" s="16" t="s">
        <v>328</v>
      </c>
    </row>
    <row r="473" spans="1:4" x14ac:dyDescent="0.2">
      <c r="A473" s="16" t="s">
        <v>206</v>
      </c>
      <c r="B473" s="16" t="s">
        <v>271</v>
      </c>
      <c r="C473" s="15">
        <v>2017</v>
      </c>
      <c r="D473" s="16" t="s">
        <v>328</v>
      </c>
    </row>
    <row r="474" spans="1:4" x14ac:dyDescent="0.2">
      <c r="A474" s="16" t="s">
        <v>43</v>
      </c>
      <c r="B474" s="16" t="s">
        <v>33</v>
      </c>
      <c r="C474" s="15">
        <v>2012</v>
      </c>
      <c r="D474" s="16" t="s">
        <v>328</v>
      </c>
    </row>
    <row r="475" spans="1:4" x14ac:dyDescent="0.2">
      <c r="A475" s="16" t="s">
        <v>20</v>
      </c>
      <c r="B475" s="16" t="s">
        <v>715</v>
      </c>
      <c r="C475" s="15">
        <v>2014</v>
      </c>
      <c r="D475" s="16" t="s">
        <v>328</v>
      </c>
    </row>
    <row r="476" spans="1:4" x14ac:dyDescent="0.2">
      <c r="A476" s="16" t="s">
        <v>29</v>
      </c>
      <c r="B476" s="16" t="s">
        <v>186</v>
      </c>
      <c r="C476" s="15">
        <v>2015</v>
      </c>
      <c r="D476" s="16" t="s">
        <v>328</v>
      </c>
    </row>
    <row r="477" spans="1:4" x14ac:dyDescent="0.2">
      <c r="A477" s="16" t="s">
        <v>43</v>
      </c>
      <c r="B477" s="16" t="s">
        <v>33</v>
      </c>
      <c r="C477" s="15">
        <v>2014</v>
      </c>
      <c r="D477" s="16" t="s">
        <v>328</v>
      </c>
    </row>
    <row r="478" spans="1:4" x14ac:dyDescent="0.2">
      <c r="A478" s="16" t="s">
        <v>124</v>
      </c>
      <c r="B478" s="16" t="s">
        <v>171</v>
      </c>
      <c r="C478" s="15">
        <v>2015</v>
      </c>
      <c r="D478" s="16" t="s">
        <v>328</v>
      </c>
    </row>
    <row r="479" spans="1:4" x14ac:dyDescent="0.2">
      <c r="A479" s="16" t="s">
        <v>57</v>
      </c>
      <c r="B479" s="16" t="s">
        <v>76</v>
      </c>
      <c r="C479" s="15">
        <v>2016</v>
      </c>
      <c r="D479" s="16" t="s">
        <v>328</v>
      </c>
    </row>
    <row r="480" spans="1:4" x14ac:dyDescent="0.2">
      <c r="A480" s="16" t="s">
        <v>35</v>
      </c>
      <c r="B480" s="16" t="s">
        <v>723</v>
      </c>
      <c r="C480" s="15">
        <v>2017</v>
      </c>
      <c r="D480" s="16" t="s">
        <v>328</v>
      </c>
    </row>
    <row r="481" spans="1:4" x14ac:dyDescent="0.2">
      <c r="A481" s="16" t="s">
        <v>166</v>
      </c>
      <c r="B481" s="16" t="s">
        <v>725</v>
      </c>
      <c r="C481" s="15">
        <v>2012</v>
      </c>
      <c r="D481" s="16" t="s">
        <v>328</v>
      </c>
    </row>
    <row r="482" spans="1:4" x14ac:dyDescent="0.2">
      <c r="A482" s="16" t="s">
        <v>20</v>
      </c>
      <c r="B482" s="16" t="s">
        <v>143</v>
      </c>
      <c r="C482" s="15">
        <v>2019</v>
      </c>
      <c r="D482" s="16" t="s">
        <v>328</v>
      </c>
    </row>
    <row r="483" spans="1:4" x14ac:dyDescent="0.2">
      <c r="A483" s="16" t="s">
        <v>32</v>
      </c>
      <c r="B483" s="16" t="s">
        <v>62</v>
      </c>
      <c r="C483" s="15">
        <v>2015</v>
      </c>
      <c r="D483" s="16" t="s">
        <v>328</v>
      </c>
    </row>
    <row r="484" spans="1:4" x14ac:dyDescent="0.2">
      <c r="A484" s="16" t="s">
        <v>80</v>
      </c>
      <c r="B484" s="16" t="s">
        <v>152</v>
      </c>
      <c r="C484" s="15">
        <v>2016</v>
      </c>
      <c r="D484" s="16" t="s">
        <v>328</v>
      </c>
    </row>
    <row r="485" spans="1:4" x14ac:dyDescent="0.2">
      <c r="A485" s="16" t="s">
        <v>66</v>
      </c>
      <c r="B485" s="16" t="s">
        <v>21</v>
      </c>
      <c r="C485" s="15">
        <v>2016</v>
      </c>
      <c r="D485" s="16" t="s">
        <v>328</v>
      </c>
    </row>
    <row r="486" spans="1:4" x14ac:dyDescent="0.2">
      <c r="A486" s="16" t="s">
        <v>43</v>
      </c>
      <c r="B486" s="16" t="s">
        <v>30</v>
      </c>
      <c r="C486" s="15">
        <v>2017</v>
      </c>
      <c r="D486" s="16" t="s">
        <v>328</v>
      </c>
    </row>
    <row r="487" spans="1:4" x14ac:dyDescent="0.2">
      <c r="A487" s="16" t="s">
        <v>206</v>
      </c>
      <c r="B487" s="16" t="s">
        <v>271</v>
      </c>
      <c r="C487" s="15">
        <v>2018</v>
      </c>
      <c r="D487" s="16" t="s">
        <v>328</v>
      </c>
    </row>
    <row r="488" spans="1:4" x14ac:dyDescent="0.2">
      <c r="A488" s="16" t="s">
        <v>32</v>
      </c>
      <c r="B488" s="16" t="s">
        <v>298</v>
      </c>
      <c r="C488" s="15">
        <v>2017</v>
      </c>
      <c r="D488" s="16" t="s">
        <v>328</v>
      </c>
    </row>
    <row r="489" spans="1:4" x14ac:dyDescent="0.2">
      <c r="A489" s="16" t="s">
        <v>32</v>
      </c>
      <c r="B489" s="16" t="s">
        <v>62</v>
      </c>
      <c r="C489" s="15">
        <v>2017</v>
      </c>
      <c r="D489" s="16" t="s">
        <v>328</v>
      </c>
    </row>
    <row r="490" spans="1:4" x14ac:dyDescent="0.2">
      <c r="A490" s="16" t="s">
        <v>166</v>
      </c>
      <c r="B490" s="16" t="s">
        <v>1300</v>
      </c>
      <c r="C490" s="15">
        <v>2019</v>
      </c>
      <c r="D490" s="16" t="s">
        <v>328</v>
      </c>
    </row>
    <row r="491" spans="1:4" x14ac:dyDescent="0.2">
      <c r="A491" s="16" t="s">
        <v>43</v>
      </c>
      <c r="B491" s="16" t="s">
        <v>190</v>
      </c>
      <c r="C491" s="15">
        <v>2019</v>
      </c>
      <c r="D491" s="16" t="s">
        <v>328</v>
      </c>
    </row>
    <row r="492" spans="1:4" x14ac:dyDescent="0.2">
      <c r="A492" s="16" t="s">
        <v>32</v>
      </c>
      <c r="B492" s="16" t="s">
        <v>239</v>
      </c>
      <c r="C492" s="15">
        <v>2018</v>
      </c>
      <c r="D492" s="16" t="s">
        <v>328</v>
      </c>
    </row>
    <row r="493" spans="1:4" x14ac:dyDescent="0.2">
      <c r="A493" s="16" t="s">
        <v>1288</v>
      </c>
      <c r="B493" s="16" t="s">
        <v>304</v>
      </c>
      <c r="C493" s="15">
        <v>2017</v>
      </c>
      <c r="D493" s="16" t="s">
        <v>328</v>
      </c>
    </row>
    <row r="494" spans="1:4" x14ac:dyDescent="0.2">
      <c r="A494" s="16" t="s">
        <v>20</v>
      </c>
      <c r="B494" s="16" t="s">
        <v>68</v>
      </c>
      <c r="C494" s="15">
        <v>2015</v>
      </c>
      <c r="D494" s="16" t="s">
        <v>328</v>
      </c>
    </row>
    <row r="495" spans="1:4" x14ac:dyDescent="0.2">
      <c r="A495" s="16" t="s">
        <v>43</v>
      </c>
      <c r="B495" s="16" t="s">
        <v>33</v>
      </c>
      <c r="C495" s="15">
        <v>2011</v>
      </c>
      <c r="D495" s="16" t="s">
        <v>328</v>
      </c>
    </row>
    <row r="496" spans="1:4" x14ac:dyDescent="0.2">
      <c r="A496" s="16" t="s">
        <v>43</v>
      </c>
      <c r="B496" s="16" t="s">
        <v>190</v>
      </c>
      <c r="C496" s="15">
        <v>2016</v>
      </c>
      <c r="D496" s="16" t="s">
        <v>328</v>
      </c>
    </row>
    <row r="497" spans="1:4" x14ac:dyDescent="0.2">
      <c r="A497" s="16" t="s">
        <v>206</v>
      </c>
      <c r="B497" s="16" t="s">
        <v>1285</v>
      </c>
      <c r="C497" s="15">
        <v>2010</v>
      </c>
      <c r="D497" s="16" t="s">
        <v>328</v>
      </c>
    </row>
    <row r="498" spans="1:4" x14ac:dyDescent="0.2">
      <c r="A498" s="16" t="s">
        <v>85</v>
      </c>
      <c r="B498" s="16" t="s">
        <v>1301</v>
      </c>
      <c r="C498" s="15">
        <v>2010</v>
      </c>
      <c r="D498" s="16" t="s">
        <v>328</v>
      </c>
    </row>
    <row r="499" spans="1:4" x14ac:dyDescent="0.2">
      <c r="A499" s="16" t="s">
        <v>32</v>
      </c>
      <c r="B499" s="16" t="s">
        <v>62</v>
      </c>
      <c r="C499" s="15">
        <v>2018</v>
      </c>
      <c r="D499" s="16" t="s">
        <v>328</v>
      </c>
    </row>
    <row r="500" spans="1:4" x14ac:dyDescent="0.2">
      <c r="A500" s="16" t="s">
        <v>43</v>
      </c>
      <c r="B500" s="16" t="s">
        <v>30</v>
      </c>
      <c r="C500" s="15">
        <v>2019</v>
      </c>
      <c r="D500" s="16" t="s">
        <v>328</v>
      </c>
    </row>
    <row r="501" spans="1:4" x14ac:dyDescent="0.2">
      <c r="A501" s="16" t="s">
        <v>35</v>
      </c>
      <c r="B501" s="16" t="s">
        <v>742</v>
      </c>
      <c r="C501" s="15">
        <v>2019</v>
      </c>
      <c r="D501" s="16" t="s">
        <v>328</v>
      </c>
    </row>
    <row r="502" spans="1:4" x14ac:dyDescent="0.2">
      <c r="A502" s="16" t="s">
        <v>43</v>
      </c>
      <c r="B502" s="16" t="s">
        <v>33</v>
      </c>
      <c r="C502" s="15">
        <v>2016</v>
      </c>
      <c r="D502" s="16" t="s">
        <v>328</v>
      </c>
    </row>
    <row r="503" spans="1:4" x14ac:dyDescent="0.2">
      <c r="A503" s="16" t="s">
        <v>43</v>
      </c>
      <c r="B503" s="16" t="s">
        <v>30</v>
      </c>
      <c r="C503" s="15">
        <v>2018</v>
      </c>
      <c r="D503" s="16" t="s">
        <v>328</v>
      </c>
    </row>
    <row r="504" spans="1:4" x14ac:dyDescent="0.2">
      <c r="A504" s="16" t="s">
        <v>43</v>
      </c>
      <c r="B504" s="16" t="s">
        <v>33</v>
      </c>
      <c r="C504" s="15">
        <v>2011</v>
      </c>
      <c r="D504" s="16" t="s">
        <v>328</v>
      </c>
    </row>
    <row r="505" spans="1:4" x14ac:dyDescent="0.2">
      <c r="A505" s="16" t="s">
        <v>166</v>
      </c>
      <c r="B505" s="16" t="s">
        <v>325</v>
      </c>
      <c r="C505" s="15">
        <v>2019</v>
      </c>
      <c r="D505" s="16" t="s">
        <v>328</v>
      </c>
    </row>
    <row r="506" spans="1:4" x14ac:dyDescent="0.2">
      <c r="A506" s="16" t="s">
        <v>109</v>
      </c>
      <c r="B506" s="16" t="s">
        <v>62</v>
      </c>
      <c r="C506" s="15">
        <v>2016</v>
      </c>
      <c r="D506" s="16" t="s">
        <v>328</v>
      </c>
    </row>
    <row r="507" spans="1:4" x14ac:dyDescent="0.2">
      <c r="A507" s="16" t="s">
        <v>20</v>
      </c>
      <c r="B507" s="16" t="s">
        <v>36</v>
      </c>
      <c r="C507" s="15">
        <v>2019</v>
      </c>
      <c r="D507" s="16" t="s">
        <v>328</v>
      </c>
    </row>
    <row r="508" spans="1:4" x14ac:dyDescent="0.2">
      <c r="A508" s="16" t="s">
        <v>51</v>
      </c>
      <c r="B508" s="16" t="s">
        <v>58</v>
      </c>
      <c r="C508" s="15">
        <v>2018</v>
      </c>
      <c r="D508" s="16" t="s">
        <v>328</v>
      </c>
    </row>
    <row r="509" spans="1:4" x14ac:dyDescent="0.2">
      <c r="A509" s="16" t="s">
        <v>80</v>
      </c>
      <c r="B509" s="16" t="s">
        <v>152</v>
      </c>
      <c r="C509" s="15">
        <v>2018</v>
      </c>
      <c r="D509" s="16" t="s">
        <v>328</v>
      </c>
    </row>
    <row r="510" spans="1:4" x14ac:dyDescent="0.2">
      <c r="A510" s="16" t="s">
        <v>166</v>
      </c>
      <c r="B510" s="16" t="s">
        <v>1302</v>
      </c>
      <c r="C510" s="15">
        <v>2017</v>
      </c>
      <c r="D510" s="16" t="s">
        <v>328</v>
      </c>
    </row>
    <row r="511" spans="1:4" x14ac:dyDescent="0.2">
      <c r="A511" s="16" t="s">
        <v>43</v>
      </c>
      <c r="B511" s="16" t="s">
        <v>252</v>
      </c>
      <c r="C511" s="15">
        <v>2016</v>
      </c>
      <c r="D511" s="16" t="s">
        <v>328</v>
      </c>
    </row>
    <row r="512" spans="1:4" x14ac:dyDescent="0.2">
      <c r="A512" s="16" t="s">
        <v>80</v>
      </c>
      <c r="B512" s="16" t="s">
        <v>152</v>
      </c>
      <c r="C512" s="15">
        <v>2014</v>
      </c>
      <c r="D512" s="16" t="s">
        <v>328</v>
      </c>
    </row>
    <row r="513" spans="1:4" x14ac:dyDescent="0.2">
      <c r="A513" s="16" t="s">
        <v>35</v>
      </c>
      <c r="B513" s="16" t="s">
        <v>751</v>
      </c>
      <c r="C513" s="15">
        <v>2013</v>
      </c>
      <c r="D513" s="16" t="s">
        <v>328</v>
      </c>
    </row>
    <row r="514" spans="1:4" x14ac:dyDescent="0.2">
      <c r="A514" s="16" t="s">
        <v>124</v>
      </c>
      <c r="B514" s="16" t="s">
        <v>363</v>
      </c>
      <c r="C514" s="15">
        <v>2020</v>
      </c>
      <c r="D514" s="16" t="s">
        <v>328</v>
      </c>
    </row>
    <row r="515" spans="1:4" x14ac:dyDescent="0.2">
      <c r="A515" s="16" t="s">
        <v>43</v>
      </c>
      <c r="B515" s="16" t="s">
        <v>33</v>
      </c>
      <c r="C515" s="15">
        <v>2014</v>
      </c>
      <c r="D515" s="16" t="s">
        <v>328</v>
      </c>
    </row>
    <row r="516" spans="1:4" x14ac:dyDescent="0.2">
      <c r="A516" s="16" t="s">
        <v>32</v>
      </c>
      <c r="B516" s="16" t="s">
        <v>62</v>
      </c>
      <c r="C516" s="15">
        <v>2018</v>
      </c>
      <c r="D516" s="16" t="s">
        <v>328</v>
      </c>
    </row>
    <row r="517" spans="1:4" x14ac:dyDescent="0.2">
      <c r="A517" s="16" t="s">
        <v>51</v>
      </c>
      <c r="B517" s="16" t="s">
        <v>81</v>
      </c>
      <c r="C517" s="15">
        <v>2017</v>
      </c>
      <c r="D517" s="16" t="s">
        <v>328</v>
      </c>
    </row>
    <row r="518" spans="1:4" x14ac:dyDescent="0.2">
      <c r="A518" s="16" t="s">
        <v>29</v>
      </c>
      <c r="B518" s="16" t="s">
        <v>1174</v>
      </c>
      <c r="C518" s="15">
        <v>2020</v>
      </c>
      <c r="D518" s="16" t="s">
        <v>328</v>
      </c>
    </row>
    <row r="519" spans="1:4" x14ac:dyDescent="0.2">
      <c r="A519" s="16" t="s">
        <v>166</v>
      </c>
      <c r="B519" s="16" t="s">
        <v>758</v>
      </c>
      <c r="C519" s="15">
        <v>2017</v>
      </c>
      <c r="D519" s="16" t="s">
        <v>328</v>
      </c>
    </row>
    <row r="520" spans="1:4" x14ac:dyDescent="0.2">
      <c r="A520" s="16" t="s">
        <v>32</v>
      </c>
      <c r="B520" s="16" t="s">
        <v>62</v>
      </c>
      <c r="C520" s="15">
        <v>2014</v>
      </c>
      <c r="D520" s="16" t="s">
        <v>328</v>
      </c>
    </row>
    <row r="521" spans="1:4" x14ac:dyDescent="0.2">
      <c r="A521" s="16" t="s">
        <v>29</v>
      </c>
      <c r="B521" s="16" t="s">
        <v>762</v>
      </c>
      <c r="C521" s="15">
        <v>2015</v>
      </c>
      <c r="D521" s="16" t="s">
        <v>328</v>
      </c>
    </row>
    <row r="522" spans="1:4" x14ac:dyDescent="0.2">
      <c r="A522" s="16" t="s">
        <v>35</v>
      </c>
      <c r="B522" s="16" t="s">
        <v>346</v>
      </c>
      <c r="C522" s="15">
        <v>2019</v>
      </c>
      <c r="D522" s="16" t="s">
        <v>328</v>
      </c>
    </row>
    <row r="523" spans="1:4" x14ac:dyDescent="0.2">
      <c r="A523" s="16" t="s">
        <v>51</v>
      </c>
      <c r="B523" s="16" t="s">
        <v>186</v>
      </c>
      <c r="C523" s="15">
        <v>2010</v>
      </c>
      <c r="D523" s="16" t="s">
        <v>328</v>
      </c>
    </row>
    <row r="524" spans="1:4" x14ac:dyDescent="0.2">
      <c r="A524" s="16" t="s">
        <v>43</v>
      </c>
      <c r="B524" s="16" t="s">
        <v>30</v>
      </c>
      <c r="C524" s="15">
        <v>2019</v>
      </c>
      <c r="D524" s="16" t="s">
        <v>328</v>
      </c>
    </row>
    <row r="525" spans="1:4" x14ac:dyDescent="0.2">
      <c r="A525" s="16" t="s">
        <v>43</v>
      </c>
      <c r="B525" s="16" t="s">
        <v>30</v>
      </c>
      <c r="C525" s="15">
        <v>2019</v>
      </c>
      <c r="D525" s="16" t="s">
        <v>328</v>
      </c>
    </row>
    <row r="526" spans="1:4" x14ac:dyDescent="0.2">
      <c r="A526" s="16" t="s">
        <v>43</v>
      </c>
      <c r="B526" s="16" t="s">
        <v>252</v>
      </c>
      <c r="C526" s="15">
        <v>2016</v>
      </c>
      <c r="D526" s="16" t="s">
        <v>328</v>
      </c>
    </row>
    <row r="527" spans="1:4" x14ac:dyDescent="0.2">
      <c r="A527" s="16" t="s">
        <v>85</v>
      </c>
      <c r="B527" s="16" t="s">
        <v>771</v>
      </c>
      <c r="C527" s="15">
        <v>2014</v>
      </c>
      <c r="D527" s="16" t="s">
        <v>328</v>
      </c>
    </row>
    <row r="528" spans="1:4" x14ac:dyDescent="0.2">
      <c r="A528" s="16" t="s">
        <v>43</v>
      </c>
      <c r="B528" s="16" t="s">
        <v>30</v>
      </c>
      <c r="C528" s="15">
        <v>2017</v>
      </c>
      <c r="D528" s="16" t="s">
        <v>328</v>
      </c>
    </row>
    <row r="529" spans="1:4" x14ac:dyDescent="0.2">
      <c r="A529" s="16" t="s">
        <v>32</v>
      </c>
      <c r="B529" s="16" t="s">
        <v>62</v>
      </c>
      <c r="C529" s="15">
        <v>2014</v>
      </c>
      <c r="D529" s="16" t="s">
        <v>328</v>
      </c>
    </row>
    <row r="530" spans="1:4" x14ac:dyDescent="0.2">
      <c r="A530" s="16" t="s">
        <v>43</v>
      </c>
      <c r="B530" s="16" t="s">
        <v>281</v>
      </c>
      <c r="C530" s="15">
        <v>2009</v>
      </c>
      <c r="D530" s="16" t="s">
        <v>328</v>
      </c>
    </row>
    <row r="531" spans="1:4" x14ac:dyDescent="0.2">
      <c r="A531" s="16" t="s">
        <v>43</v>
      </c>
      <c r="B531" s="16" t="s">
        <v>190</v>
      </c>
      <c r="C531" s="15">
        <v>2013</v>
      </c>
      <c r="D531" s="16" t="s">
        <v>328</v>
      </c>
    </row>
    <row r="532" spans="1:4" x14ac:dyDescent="0.2">
      <c r="A532" s="16" t="s">
        <v>43</v>
      </c>
      <c r="B532" s="16" t="s">
        <v>30</v>
      </c>
      <c r="C532" s="15">
        <v>2019</v>
      </c>
      <c r="D532" s="16" t="s">
        <v>328</v>
      </c>
    </row>
    <row r="533" spans="1:4" x14ac:dyDescent="0.2">
      <c r="A533" s="16" t="s">
        <v>32</v>
      </c>
      <c r="B533" s="16" t="s">
        <v>62</v>
      </c>
      <c r="C533" s="15">
        <v>2014</v>
      </c>
      <c r="D533" s="16" t="s">
        <v>328</v>
      </c>
    </row>
    <row r="534" spans="1:4" x14ac:dyDescent="0.2">
      <c r="A534" s="16" t="s">
        <v>166</v>
      </c>
      <c r="B534" s="16" t="s">
        <v>687</v>
      </c>
      <c r="C534" s="15">
        <v>2016</v>
      </c>
      <c r="D534" s="16" t="s">
        <v>328</v>
      </c>
    </row>
    <row r="535" spans="1:4" x14ac:dyDescent="0.2">
      <c r="A535" s="16" t="s">
        <v>227</v>
      </c>
      <c r="B535" s="16" t="s">
        <v>287</v>
      </c>
      <c r="C535" s="15">
        <v>2015</v>
      </c>
      <c r="D535" s="16" t="s">
        <v>328</v>
      </c>
    </row>
    <row r="536" spans="1:4" x14ac:dyDescent="0.2">
      <c r="A536" s="16" t="s">
        <v>43</v>
      </c>
      <c r="B536" s="16" t="s">
        <v>190</v>
      </c>
      <c r="C536" s="15">
        <v>2014</v>
      </c>
      <c r="D536" s="16" t="s">
        <v>328</v>
      </c>
    </row>
    <row r="537" spans="1:4" x14ac:dyDescent="0.2">
      <c r="A537" s="16" t="s">
        <v>597</v>
      </c>
      <c r="B537" s="16" t="s">
        <v>264</v>
      </c>
      <c r="C537" s="15">
        <v>2019</v>
      </c>
      <c r="D537" s="16" t="s">
        <v>328</v>
      </c>
    </row>
    <row r="538" spans="1:4" x14ac:dyDescent="0.2">
      <c r="A538" s="16" t="s">
        <v>43</v>
      </c>
      <c r="B538" s="16" t="s">
        <v>190</v>
      </c>
      <c r="C538" s="15">
        <v>2005</v>
      </c>
      <c r="D538" s="16" t="s">
        <v>328</v>
      </c>
    </row>
    <row r="539" spans="1:4" x14ac:dyDescent="0.2">
      <c r="A539" s="16" t="s">
        <v>43</v>
      </c>
      <c r="B539" s="16" t="s">
        <v>30</v>
      </c>
      <c r="C539" s="15">
        <v>2020</v>
      </c>
      <c r="D539" s="16" t="s">
        <v>328</v>
      </c>
    </row>
    <row r="540" spans="1:4" x14ac:dyDescent="0.2">
      <c r="A540" s="16" t="s">
        <v>43</v>
      </c>
      <c r="B540" s="16" t="s">
        <v>190</v>
      </c>
      <c r="C540" s="15">
        <v>2011</v>
      </c>
      <c r="D540" s="16" t="s">
        <v>328</v>
      </c>
    </row>
    <row r="541" spans="1:4" x14ac:dyDescent="0.2">
      <c r="A541" s="16" t="s">
        <v>80</v>
      </c>
      <c r="B541" s="16" t="s">
        <v>571</v>
      </c>
      <c r="C541" s="15">
        <v>2018</v>
      </c>
      <c r="D541" s="16" t="s">
        <v>328</v>
      </c>
    </row>
    <row r="542" spans="1:4" x14ac:dyDescent="0.2">
      <c r="A542" s="16" t="s">
        <v>51</v>
      </c>
      <c r="B542" s="16" t="s">
        <v>304</v>
      </c>
      <c r="C542" s="15">
        <v>2013</v>
      </c>
      <c r="D542" s="16" t="s">
        <v>328</v>
      </c>
    </row>
    <row r="543" spans="1:4" x14ac:dyDescent="0.2">
      <c r="A543" s="16" t="s">
        <v>20</v>
      </c>
      <c r="B543" s="16" t="s">
        <v>203</v>
      </c>
      <c r="C543" s="15">
        <v>2016</v>
      </c>
      <c r="D543" s="16" t="s">
        <v>328</v>
      </c>
    </row>
    <row r="544" spans="1:4" x14ac:dyDescent="0.2">
      <c r="A544" s="16" t="s">
        <v>43</v>
      </c>
      <c r="B544" s="16" t="s">
        <v>30</v>
      </c>
      <c r="C544" s="15">
        <v>2019</v>
      </c>
      <c r="D544" s="16" t="s">
        <v>328</v>
      </c>
    </row>
    <row r="545" spans="1:4" x14ac:dyDescent="0.2">
      <c r="A545" s="16" t="s">
        <v>38</v>
      </c>
      <c r="B545" s="16" t="s">
        <v>27</v>
      </c>
      <c r="C545" s="15">
        <v>2016</v>
      </c>
      <c r="D545" s="16" t="s">
        <v>328</v>
      </c>
    </row>
    <row r="546" spans="1:4" x14ac:dyDescent="0.2">
      <c r="A546" s="16" t="s">
        <v>20</v>
      </c>
      <c r="B546" s="16" t="s">
        <v>453</v>
      </c>
      <c r="C546" s="15">
        <v>2020</v>
      </c>
      <c r="D546" s="16" t="s">
        <v>328</v>
      </c>
    </row>
    <row r="547" spans="1:4" x14ac:dyDescent="0.2">
      <c r="A547" s="16" t="s">
        <v>43</v>
      </c>
      <c r="B547" s="16" t="s">
        <v>252</v>
      </c>
      <c r="C547" s="15">
        <v>2019</v>
      </c>
      <c r="D547" s="16" t="s">
        <v>328</v>
      </c>
    </row>
    <row r="548" spans="1:4" x14ac:dyDescent="0.2">
      <c r="A548" s="16" t="s">
        <v>43</v>
      </c>
      <c r="B548" s="16" t="s">
        <v>58</v>
      </c>
      <c r="C548" s="15">
        <v>2019</v>
      </c>
      <c r="D548" s="16" t="s">
        <v>328</v>
      </c>
    </row>
    <row r="549" spans="1:4" x14ac:dyDescent="0.2">
      <c r="A549" s="16" t="s">
        <v>20</v>
      </c>
      <c r="B549" s="16" t="s">
        <v>70</v>
      </c>
      <c r="C549" s="15">
        <v>2019</v>
      </c>
      <c r="D549" s="16" t="s">
        <v>328</v>
      </c>
    </row>
    <row r="550" spans="1:4" x14ac:dyDescent="0.2">
      <c r="A550" s="16" t="s">
        <v>35</v>
      </c>
      <c r="B550" s="16" t="s">
        <v>742</v>
      </c>
      <c r="C550" s="15">
        <v>2017</v>
      </c>
      <c r="D550" s="16" t="s">
        <v>328</v>
      </c>
    </row>
    <row r="551" spans="1:4" x14ac:dyDescent="0.2">
      <c r="A551" s="16" t="s">
        <v>20</v>
      </c>
      <c r="B551" s="16" t="s">
        <v>68</v>
      </c>
      <c r="C551" s="15">
        <v>2014</v>
      </c>
      <c r="D551" s="16" t="s">
        <v>328</v>
      </c>
    </row>
    <row r="552" spans="1:4" x14ac:dyDescent="0.2">
      <c r="A552" s="16" t="s">
        <v>38</v>
      </c>
      <c r="B552" s="16" t="s">
        <v>70</v>
      </c>
      <c r="C552" s="15">
        <v>2015</v>
      </c>
      <c r="D552" s="16" t="s">
        <v>328</v>
      </c>
    </row>
    <row r="553" spans="1:4" x14ac:dyDescent="0.2">
      <c r="A553" s="16" t="s">
        <v>32</v>
      </c>
      <c r="B553" s="16" t="s">
        <v>68</v>
      </c>
      <c r="C553" s="15">
        <v>2014</v>
      </c>
      <c r="D553" s="16" t="s">
        <v>328</v>
      </c>
    </row>
    <row r="554" spans="1:4" x14ac:dyDescent="0.2">
      <c r="A554" s="16" t="s">
        <v>38</v>
      </c>
      <c r="B554" s="16" t="s">
        <v>143</v>
      </c>
      <c r="C554" s="15">
        <v>2018</v>
      </c>
      <c r="D554" s="16" t="s">
        <v>328</v>
      </c>
    </row>
    <row r="555" spans="1:4" x14ac:dyDescent="0.2">
      <c r="A555" s="16" t="s">
        <v>32</v>
      </c>
      <c r="B555" s="16" t="s">
        <v>62</v>
      </c>
      <c r="C555" s="15">
        <v>2017</v>
      </c>
      <c r="D555" s="16" t="s">
        <v>328</v>
      </c>
    </row>
    <row r="556" spans="1:4" x14ac:dyDescent="0.2">
      <c r="A556" s="16" t="s">
        <v>43</v>
      </c>
      <c r="B556" s="16" t="s">
        <v>30</v>
      </c>
      <c r="C556" s="15">
        <v>2018</v>
      </c>
      <c r="D556" s="16" t="s">
        <v>328</v>
      </c>
    </row>
    <row r="557" spans="1:4" x14ac:dyDescent="0.2">
      <c r="A557" s="16" t="s">
        <v>541</v>
      </c>
      <c r="B557" s="16" t="s">
        <v>843</v>
      </c>
      <c r="C557" s="15">
        <v>2020</v>
      </c>
      <c r="D557" s="16" t="s">
        <v>328</v>
      </c>
    </row>
    <row r="558" spans="1:4" x14ac:dyDescent="0.2">
      <c r="A558" s="16" t="s">
        <v>541</v>
      </c>
      <c r="B558" s="16" t="s">
        <v>843</v>
      </c>
      <c r="C558" s="15">
        <v>2018</v>
      </c>
      <c r="D558" s="16" t="s">
        <v>328</v>
      </c>
    </row>
    <row r="559" spans="1:4" x14ac:dyDescent="0.2">
      <c r="A559" s="16" t="s">
        <v>166</v>
      </c>
      <c r="B559" s="16" t="s">
        <v>687</v>
      </c>
      <c r="C559" s="15">
        <v>2016</v>
      </c>
      <c r="D559" s="16" t="s">
        <v>328</v>
      </c>
    </row>
    <row r="560" spans="1:4" x14ac:dyDescent="0.2">
      <c r="A560" s="16" t="s">
        <v>32</v>
      </c>
      <c r="B560" s="16" t="s">
        <v>62</v>
      </c>
      <c r="C560" s="15">
        <v>2017</v>
      </c>
      <c r="D560" s="16" t="s">
        <v>328</v>
      </c>
    </row>
    <row r="561" spans="1:4" x14ac:dyDescent="0.2">
      <c r="A561" s="16" t="s">
        <v>20</v>
      </c>
      <c r="B561" s="16" t="s">
        <v>70</v>
      </c>
      <c r="C561" s="15">
        <v>2018</v>
      </c>
      <c r="D561" s="16" t="s">
        <v>328</v>
      </c>
    </row>
    <row r="562" spans="1:4" x14ac:dyDescent="0.2">
      <c r="A562" s="16" t="s">
        <v>32</v>
      </c>
      <c r="B562" s="16" t="s">
        <v>62</v>
      </c>
      <c r="C562" s="15">
        <v>2015</v>
      </c>
      <c r="D562" s="16" t="s">
        <v>328</v>
      </c>
    </row>
    <row r="563" spans="1:4" x14ac:dyDescent="0.2">
      <c r="A563" s="16" t="s">
        <v>20</v>
      </c>
      <c r="B563" s="16" t="s">
        <v>143</v>
      </c>
      <c r="C563" s="15">
        <v>2020</v>
      </c>
      <c r="D563" s="16" t="s">
        <v>328</v>
      </c>
    </row>
    <row r="564" spans="1:4" x14ac:dyDescent="0.2">
      <c r="A564" s="16" t="s">
        <v>20</v>
      </c>
      <c r="B564" s="16" t="s">
        <v>577</v>
      </c>
      <c r="C564" s="15">
        <v>2011</v>
      </c>
      <c r="D564" s="16" t="s">
        <v>328</v>
      </c>
    </row>
    <row r="565" spans="1:4" x14ac:dyDescent="0.2">
      <c r="A565" s="16" t="s">
        <v>38</v>
      </c>
      <c r="B565" s="16" t="s">
        <v>70</v>
      </c>
      <c r="C565" s="15">
        <v>2014</v>
      </c>
      <c r="D565" s="16" t="s">
        <v>328</v>
      </c>
    </row>
    <row r="566" spans="1:4" x14ac:dyDescent="0.2">
      <c r="A566" s="16" t="s">
        <v>43</v>
      </c>
      <c r="B566" s="16" t="s">
        <v>180</v>
      </c>
      <c r="C566" s="15">
        <v>2016</v>
      </c>
      <c r="D566" s="16" t="s">
        <v>328</v>
      </c>
    </row>
    <row r="567" spans="1:4" x14ac:dyDescent="0.2">
      <c r="A567" s="16" t="s">
        <v>35</v>
      </c>
      <c r="B567" s="16" t="s">
        <v>723</v>
      </c>
      <c r="C567" s="15">
        <v>2015</v>
      </c>
      <c r="D567" s="16" t="s">
        <v>328</v>
      </c>
    </row>
    <row r="568" spans="1:4" x14ac:dyDescent="0.2">
      <c r="A568" s="16" t="s">
        <v>32</v>
      </c>
      <c r="B568" s="16" t="s">
        <v>239</v>
      </c>
      <c r="C568" s="15">
        <v>2019</v>
      </c>
      <c r="D568" s="16" t="s">
        <v>328</v>
      </c>
    </row>
    <row r="569" spans="1:4" x14ac:dyDescent="0.2">
      <c r="A569" s="16" t="s">
        <v>35</v>
      </c>
      <c r="B569" s="16" t="s">
        <v>676</v>
      </c>
      <c r="C569" s="15">
        <v>2017</v>
      </c>
      <c r="D569" s="16" t="s">
        <v>328</v>
      </c>
    </row>
    <row r="570" spans="1:4" x14ac:dyDescent="0.2">
      <c r="A570" s="16" t="s">
        <v>166</v>
      </c>
      <c r="B570" s="16" t="s">
        <v>806</v>
      </c>
      <c r="C570" s="15">
        <v>2018</v>
      </c>
      <c r="D570" s="16" t="s">
        <v>328</v>
      </c>
    </row>
    <row r="571" spans="1:4" x14ac:dyDescent="0.2">
      <c r="A571" s="16" t="s">
        <v>38</v>
      </c>
      <c r="B571" s="16" t="s">
        <v>70</v>
      </c>
      <c r="C571" s="15">
        <v>2015</v>
      </c>
      <c r="D571" s="16" t="s">
        <v>328</v>
      </c>
    </row>
    <row r="572" spans="1:4" x14ac:dyDescent="0.2">
      <c r="A572" s="16" t="s">
        <v>20</v>
      </c>
      <c r="B572" s="16" t="s">
        <v>143</v>
      </c>
      <c r="C572" s="15">
        <v>2019</v>
      </c>
      <c r="D572" s="16" t="s">
        <v>328</v>
      </c>
    </row>
    <row r="573" spans="1:4" x14ac:dyDescent="0.2">
      <c r="A573" s="16" t="s">
        <v>20</v>
      </c>
      <c r="B573" s="16" t="s">
        <v>68</v>
      </c>
      <c r="C573" s="15">
        <v>2020</v>
      </c>
      <c r="D573" s="16" t="s">
        <v>328</v>
      </c>
    </row>
    <row r="574" spans="1:4" x14ac:dyDescent="0.2">
      <c r="A574" s="16" t="s">
        <v>38</v>
      </c>
      <c r="B574" s="16" t="s">
        <v>245</v>
      </c>
      <c r="C574" s="15">
        <v>2017</v>
      </c>
      <c r="D574" s="16" t="s">
        <v>328</v>
      </c>
    </row>
    <row r="575" spans="1:4" x14ac:dyDescent="0.2">
      <c r="A575" s="16" t="s">
        <v>38</v>
      </c>
      <c r="B575" s="16" t="s">
        <v>27</v>
      </c>
      <c r="C575" s="15">
        <v>2018</v>
      </c>
      <c r="D575" s="16" t="s">
        <v>328</v>
      </c>
    </row>
    <row r="576" spans="1:4" x14ac:dyDescent="0.2">
      <c r="A576" s="16" t="s">
        <v>20</v>
      </c>
      <c r="B576" s="16" t="s">
        <v>70</v>
      </c>
      <c r="C576" s="15">
        <v>2020</v>
      </c>
      <c r="D576" s="16" t="s">
        <v>328</v>
      </c>
    </row>
    <row r="577" spans="1:4" x14ac:dyDescent="0.2">
      <c r="A577" s="16" t="s">
        <v>43</v>
      </c>
      <c r="B577" s="16" t="s">
        <v>30</v>
      </c>
      <c r="C577" s="15">
        <v>2018</v>
      </c>
      <c r="D577" s="16" t="s">
        <v>328</v>
      </c>
    </row>
    <row r="578" spans="1:4" x14ac:dyDescent="0.2">
      <c r="A578" s="16" t="s">
        <v>1303</v>
      </c>
      <c r="B578" s="16" t="s">
        <v>143</v>
      </c>
      <c r="C578" s="15">
        <v>2019</v>
      </c>
      <c r="D578" s="16" t="s">
        <v>328</v>
      </c>
    </row>
    <row r="579" spans="1:4" x14ac:dyDescent="0.2">
      <c r="A579" s="16" t="s">
        <v>109</v>
      </c>
      <c r="B579" s="16" t="s">
        <v>815</v>
      </c>
      <c r="C579" s="15">
        <v>2014</v>
      </c>
      <c r="D579" s="16" t="s">
        <v>328</v>
      </c>
    </row>
    <row r="580" spans="1:4" x14ac:dyDescent="0.2">
      <c r="A580" s="16" t="s">
        <v>20</v>
      </c>
      <c r="B580" s="16" t="s">
        <v>68</v>
      </c>
      <c r="C580" s="15">
        <v>2018</v>
      </c>
      <c r="D580" s="16" t="s">
        <v>877</v>
      </c>
    </row>
    <row r="581" spans="1:4" x14ac:dyDescent="0.2">
      <c r="A581" s="16" t="s">
        <v>29</v>
      </c>
      <c r="B581" s="16" t="s">
        <v>39</v>
      </c>
      <c r="C581" s="15">
        <v>2018</v>
      </c>
      <c r="D581" s="16" t="s">
        <v>877</v>
      </c>
    </row>
    <row r="582" spans="1:4" x14ac:dyDescent="0.2">
      <c r="A582" s="16" t="s">
        <v>38</v>
      </c>
      <c r="B582" s="16" t="s">
        <v>70</v>
      </c>
      <c r="C582" s="15">
        <v>2017</v>
      </c>
      <c r="D582" s="16" t="s">
        <v>877</v>
      </c>
    </row>
    <row r="583" spans="1:4" x14ac:dyDescent="0.2">
      <c r="A583" s="16" t="s">
        <v>124</v>
      </c>
      <c r="B583" s="16" t="s">
        <v>171</v>
      </c>
      <c r="C583" s="15">
        <v>2019</v>
      </c>
      <c r="D583" s="16" t="s">
        <v>877</v>
      </c>
    </row>
    <row r="584" spans="1:4" x14ac:dyDescent="0.2">
      <c r="A584" s="16" t="s">
        <v>51</v>
      </c>
      <c r="B584" s="16" t="s">
        <v>81</v>
      </c>
      <c r="C584" s="15">
        <v>2020</v>
      </c>
      <c r="D584" s="16" t="s">
        <v>877</v>
      </c>
    </row>
    <row r="585" spans="1:4" x14ac:dyDescent="0.2">
      <c r="A585" s="16" t="s">
        <v>43</v>
      </c>
      <c r="B585" s="16" t="s">
        <v>33</v>
      </c>
      <c r="C585" s="15">
        <v>2017</v>
      </c>
      <c r="D585" s="16" t="s">
        <v>877</v>
      </c>
    </row>
    <row r="586" spans="1:4" x14ac:dyDescent="0.2">
      <c r="A586" s="16" t="s">
        <v>20</v>
      </c>
      <c r="B586" s="16" t="s">
        <v>321</v>
      </c>
      <c r="C586" s="15">
        <v>2017</v>
      </c>
      <c r="D586" s="16" t="s">
        <v>877</v>
      </c>
    </row>
    <row r="587" spans="1:4" x14ac:dyDescent="0.2">
      <c r="A587" s="16" t="s">
        <v>57</v>
      </c>
      <c r="B587" s="16" t="s">
        <v>76</v>
      </c>
      <c r="C587" s="15">
        <v>2017</v>
      </c>
      <c r="D587" s="16" t="s">
        <v>877</v>
      </c>
    </row>
    <row r="588" spans="1:4" x14ac:dyDescent="0.2">
      <c r="A588" s="16" t="s">
        <v>20</v>
      </c>
      <c r="B588" s="16" t="s">
        <v>36</v>
      </c>
      <c r="C588" s="15">
        <v>2018</v>
      </c>
      <c r="D588" s="16" t="s">
        <v>877</v>
      </c>
    </row>
    <row r="589" spans="1:4" x14ac:dyDescent="0.2">
      <c r="A589" s="16" t="s">
        <v>51</v>
      </c>
      <c r="B589" s="16" t="s">
        <v>81</v>
      </c>
      <c r="C589" s="15">
        <v>2018</v>
      </c>
      <c r="D589" s="16" t="s">
        <v>877</v>
      </c>
    </row>
    <row r="590" spans="1:4" x14ac:dyDescent="0.2">
      <c r="A590" s="16" t="s">
        <v>85</v>
      </c>
      <c r="B590" s="16" t="s">
        <v>58</v>
      </c>
      <c r="C590" s="15">
        <v>2018</v>
      </c>
      <c r="D590" s="16" t="s">
        <v>877</v>
      </c>
    </row>
    <row r="591" spans="1:4" x14ac:dyDescent="0.2">
      <c r="A591" s="16" t="s">
        <v>35</v>
      </c>
      <c r="B591" s="16" t="s">
        <v>888</v>
      </c>
      <c r="C591" s="15">
        <v>2017</v>
      </c>
      <c r="D591" s="16" t="s">
        <v>877</v>
      </c>
    </row>
    <row r="592" spans="1:4" x14ac:dyDescent="0.2">
      <c r="A592" s="16" t="s">
        <v>38</v>
      </c>
      <c r="B592" s="16" t="s">
        <v>321</v>
      </c>
      <c r="C592" s="15">
        <v>2017</v>
      </c>
      <c r="D592" s="16" t="s">
        <v>877</v>
      </c>
    </row>
    <row r="593" spans="1:4" x14ac:dyDescent="0.2">
      <c r="A593" s="16" t="s">
        <v>35</v>
      </c>
      <c r="B593" s="16" t="s">
        <v>228</v>
      </c>
      <c r="C593" s="15">
        <v>2017</v>
      </c>
      <c r="D593" s="16" t="s">
        <v>877</v>
      </c>
    </row>
    <row r="594" spans="1:4" x14ac:dyDescent="0.2">
      <c r="A594" s="16" t="s">
        <v>38</v>
      </c>
      <c r="B594" s="16" t="s">
        <v>27</v>
      </c>
      <c r="C594" s="15">
        <v>2017</v>
      </c>
      <c r="D594" s="16" t="s">
        <v>877</v>
      </c>
    </row>
    <row r="595" spans="1:4" x14ac:dyDescent="0.2">
      <c r="A595" s="16" t="s">
        <v>80</v>
      </c>
      <c r="B595" s="16" t="s">
        <v>152</v>
      </c>
      <c r="C595" s="15">
        <v>2017</v>
      </c>
      <c r="D595" s="16" t="s">
        <v>877</v>
      </c>
    </row>
    <row r="596" spans="1:4" x14ac:dyDescent="0.2">
      <c r="A596" s="16" t="s">
        <v>109</v>
      </c>
      <c r="B596" s="16" t="s">
        <v>62</v>
      </c>
      <c r="C596" s="15">
        <v>2017</v>
      </c>
      <c r="D596" s="16" t="s">
        <v>877</v>
      </c>
    </row>
    <row r="597" spans="1:4" x14ac:dyDescent="0.2">
      <c r="A597" s="16" t="s">
        <v>43</v>
      </c>
      <c r="B597" s="16" t="s">
        <v>252</v>
      </c>
      <c r="C597" s="15">
        <v>2017</v>
      </c>
      <c r="D597" s="16" t="s">
        <v>877</v>
      </c>
    </row>
    <row r="598" spans="1:4" x14ac:dyDescent="0.2">
      <c r="A598" s="16" t="s">
        <v>20</v>
      </c>
      <c r="B598" s="16" t="s">
        <v>36</v>
      </c>
      <c r="C598" s="15">
        <v>2017</v>
      </c>
      <c r="D598" s="16" t="s">
        <v>877</v>
      </c>
    </row>
    <row r="599" spans="1:4" x14ac:dyDescent="0.2">
      <c r="A599" s="16" t="s">
        <v>38</v>
      </c>
      <c r="B599" s="16" t="s">
        <v>143</v>
      </c>
      <c r="C599" s="15">
        <v>2017</v>
      </c>
      <c r="D599" s="16" t="s">
        <v>877</v>
      </c>
    </row>
    <row r="600" spans="1:4" x14ac:dyDescent="0.2">
      <c r="A600" s="16" t="s">
        <v>51</v>
      </c>
      <c r="B600" s="16" t="s">
        <v>58</v>
      </c>
      <c r="C600" s="15">
        <v>2017</v>
      </c>
      <c r="D600" s="16" t="s">
        <v>877</v>
      </c>
    </row>
    <row r="601" spans="1:4" x14ac:dyDescent="0.2">
      <c r="A601" s="16" t="s">
        <v>109</v>
      </c>
      <c r="B601" s="16" t="s">
        <v>62</v>
      </c>
      <c r="C601" s="15">
        <v>2017</v>
      </c>
      <c r="D601" s="16" t="s">
        <v>877</v>
      </c>
    </row>
    <row r="602" spans="1:4" x14ac:dyDescent="0.2">
      <c r="A602" s="16" t="s">
        <v>51</v>
      </c>
      <c r="B602" s="16" t="s">
        <v>58</v>
      </c>
      <c r="C602" s="15">
        <v>2017</v>
      </c>
      <c r="D602" s="16" t="s">
        <v>877</v>
      </c>
    </row>
    <row r="603" spans="1:4" x14ac:dyDescent="0.2">
      <c r="A603" s="16" t="s">
        <v>54</v>
      </c>
      <c r="B603" s="16" t="s">
        <v>898</v>
      </c>
      <c r="C603" s="15">
        <v>2017</v>
      </c>
      <c r="D603" s="16" t="s">
        <v>877</v>
      </c>
    </row>
    <row r="604" spans="1:4" x14ac:dyDescent="0.2">
      <c r="A604" s="16" t="s">
        <v>51</v>
      </c>
      <c r="B604" s="16" t="s">
        <v>304</v>
      </c>
      <c r="C604" s="15">
        <v>2017</v>
      </c>
      <c r="D604" s="16" t="s">
        <v>877</v>
      </c>
    </row>
    <row r="605" spans="1:4" x14ac:dyDescent="0.2">
      <c r="A605" s="16" t="s">
        <v>43</v>
      </c>
      <c r="B605" s="16" t="s">
        <v>901</v>
      </c>
      <c r="C605" s="15">
        <v>2017</v>
      </c>
      <c r="D605" s="16" t="s">
        <v>877</v>
      </c>
    </row>
    <row r="606" spans="1:4" x14ac:dyDescent="0.2">
      <c r="A606" s="16" t="s">
        <v>35</v>
      </c>
      <c r="B606" s="16" t="s">
        <v>723</v>
      </c>
      <c r="C606" s="15">
        <v>2019</v>
      </c>
      <c r="D606" s="16" t="s">
        <v>877</v>
      </c>
    </row>
    <row r="607" spans="1:4" x14ac:dyDescent="0.2">
      <c r="A607" s="16" t="s">
        <v>38</v>
      </c>
      <c r="B607" s="16" t="s">
        <v>27</v>
      </c>
      <c r="C607" s="15">
        <v>2018</v>
      </c>
      <c r="D607" s="16" t="s">
        <v>877</v>
      </c>
    </row>
    <row r="608" spans="1:4" x14ac:dyDescent="0.2">
      <c r="A608" s="16" t="s">
        <v>43</v>
      </c>
      <c r="B608" s="16" t="s">
        <v>30</v>
      </c>
      <c r="C608" s="15">
        <v>2018</v>
      </c>
      <c r="D608" s="16" t="s">
        <v>877</v>
      </c>
    </row>
    <row r="609" spans="1:4" x14ac:dyDescent="0.2">
      <c r="A609" s="16" t="s">
        <v>80</v>
      </c>
      <c r="B609" s="16" t="s">
        <v>904</v>
      </c>
      <c r="C609" s="15">
        <v>2018</v>
      </c>
      <c r="D609" s="16" t="s">
        <v>877</v>
      </c>
    </row>
    <row r="610" spans="1:4" x14ac:dyDescent="0.2">
      <c r="A610" s="16" t="s">
        <v>166</v>
      </c>
      <c r="B610" s="16" t="s">
        <v>906</v>
      </c>
      <c r="C610" s="15">
        <v>2018</v>
      </c>
      <c r="D610" s="16" t="s">
        <v>877</v>
      </c>
    </row>
    <row r="611" spans="1:4" x14ac:dyDescent="0.2">
      <c r="A611" s="16" t="s">
        <v>43</v>
      </c>
      <c r="B611" s="16" t="s">
        <v>30</v>
      </c>
      <c r="C611" s="15">
        <v>2020</v>
      </c>
      <c r="D611" s="16" t="s">
        <v>877</v>
      </c>
    </row>
    <row r="612" spans="1:4" x14ac:dyDescent="0.2">
      <c r="A612" s="16" t="s">
        <v>32</v>
      </c>
      <c r="B612" s="16" t="s">
        <v>239</v>
      </c>
      <c r="C612" s="15">
        <v>2018</v>
      </c>
      <c r="D612" s="16" t="s">
        <v>877</v>
      </c>
    </row>
    <row r="613" spans="1:4" x14ac:dyDescent="0.2">
      <c r="A613" s="16" t="s">
        <v>43</v>
      </c>
      <c r="B613" s="16" t="s">
        <v>252</v>
      </c>
      <c r="C613" s="15">
        <v>2018</v>
      </c>
      <c r="D613" s="16" t="s">
        <v>877</v>
      </c>
    </row>
    <row r="614" spans="1:4" x14ac:dyDescent="0.2">
      <c r="A614" s="16" t="s">
        <v>43</v>
      </c>
      <c r="B614" s="16" t="s">
        <v>30</v>
      </c>
      <c r="C614" s="15">
        <v>2019</v>
      </c>
      <c r="D614" s="16" t="s">
        <v>877</v>
      </c>
    </row>
    <row r="615" spans="1:4" x14ac:dyDescent="0.2">
      <c r="A615" s="16" t="s">
        <v>109</v>
      </c>
      <c r="B615" s="16" t="s">
        <v>62</v>
      </c>
      <c r="C615" s="15">
        <v>2020</v>
      </c>
      <c r="D615" s="16" t="s">
        <v>877</v>
      </c>
    </row>
    <row r="616" spans="1:4" x14ac:dyDescent="0.2">
      <c r="A616" s="16" t="s">
        <v>43</v>
      </c>
      <c r="B616" s="16" t="s">
        <v>30</v>
      </c>
      <c r="C616" s="15">
        <v>2018</v>
      </c>
      <c r="D616" s="16" t="s">
        <v>877</v>
      </c>
    </row>
    <row r="617" spans="1:4" x14ac:dyDescent="0.2">
      <c r="A617" s="16" t="s">
        <v>32</v>
      </c>
      <c r="B617" s="16" t="s">
        <v>239</v>
      </c>
      <c r="C617" s="15">
        <v>2018</v>
      </c>
      <c r="D617" s="16" t="s">
        <v>877</v>
      </c>
    </row>
    <row r="618" spans="1:4" x14ac:dyDescent="0.2">
      <c r="A618" s="16" t="s">
        <v>57</v>
      </c>
      <c r="B618" s="16" t="s">
        <v>120</v>
      </c>
      <c r="C618" s="15">
        <v>2018</v>
      </c>
      <c r="D618" s="16" t="s">
        <v>877</v>
      </c>
    </row>
    <row r="619" spans="1:4" x14ac:dyDescent="0.2">
      <c r="A619" s="16" t="s">
        <v>20</v>
      </c>
      <c r="B619" s="16" t="s">
        <v>68</v>
      </c>
      <c r="C619" s="15">
        <v>2018</v>
      </c>
      <c r="D619" s="16" t="s">
        <v>877</v>
      </c>
    </row>
    <row r="620" spans="1:4" x14ac:dyDescent="0.2">
      <c r="A620" s="16" t="s">
        <v>29</v>
      </c>
      <c r="B620" s="16" t="s">
        <v>304</v>
      </c>
      <c r="C620" s="15">
        <v>2019</v>
      </c>
      <c r="D620" s="16" t="s">
        <v>877</v>
      </c>
    </row>
    <row r="621" spans="1:4" x14ac:dyDescent="0.2">
      <c r="A621" s="16" t="s">
        <v>20</v>
      </c>
      <c r="B621" s="16" t="s">
        <v>36</v>
      </c>
      <c r="C621" s="15">
        <v>2018</v>
      </c>
      <c r="D621" s="16" t="s">
        <v>877</v>
      </c>
    </row>
    <row r="622" spans="1:4" x14ac:dyDescent="0.2">
      <c r="A622" s="16" t="s">
        <v>80</v>
      </c>
      <c r="B622" s="16" t="s">
        <v>918</v>
      </c>
      <c r="C622" s="15">
        <v>2018</v>
      </c>
      <c r="D622" s="16" t="s">
        <v>877</v>
      </c>
    </row>
    <row r="623" spans="1:4" x14ac:dyDescent="0.2">
      <c r="A623" s="16" t="s">
        <v>156</v>
      </c>
      <c r="B623" s="16" t="s">
        <v>920</v>
      </c>
      <c r="C623" s="15">
        <v>2018</v>
      </c>
      <c r="D623" s="16" t="s">
        <v>877</v>
      </c>
    </row>
    <row r="624" spans="1:4" x14ac:dyDescent="0.2">
      <c r="A624" s="16" t="s">
        <v>43</v>
      </c>
      <c r="B624" s="16" t="s">
        <v>30</v>
      </c>
      <c r="C624" s="15">
        <v>2018</v>
      </c>
      <c r="D624" s="16" t="s">
        <v>877</v>
      </c>
    </row>
    <row r="625" spans="1:4" x14ac:dyDescent="0.2">
      <c r="A625" s="16" t="s">
        <v>51</v>
      </c>
      <c r="B625" s="16" t="s">
        <v>81</v>
      </c>
      <c r="C625" s="15">
        <v>2019</v>
      </c>
      <c r="D625" s="16" t="s">
        <v>877</v>
      </c>
    </row>
    <row r="626" spans="1:4" x14ac:dyDescent="0.2">
      <c r="A626" s="16" t="s">
        <v>43</v>
      </c>
      <c r="B626" s="16" t="s">
        <v>30</v>
      </c>
      <c r="C626" s="15">
        <v>2020</v>
      </c>
      <c r="D626" s="16" t="s">
        <v>877</v>
      </c>
    </row>
    <row r="627" spans="1:4" x14ac:dyDescent="0.2">
      <c r="A627" s="16" t="s">
        <v>20</v>
      </c>
      <c r="B627" s="16" t="s">
        <v>831</v>
      </c>
      <c r="C627" s="15">
        <v>2020</v>
      </c>
      <c r="D627" s="16" t="s">
        <v>877</v>
      </c>
    </row>
    <row r="628" spans="1:4" x14ac:dyDescent="0.2">
      <c r="A628" s="16" t="s">
        <v>54</v>
      </c>
      <c r="B628" s="16" t="s">
        <v>264</v>
      </c>
      <c r="C628" s="15">
        <v>2020</v>
      </c>
      <c r="D628" s="16" t="s">
        <v>877</v>
      </c>
    </row>
    <row r="629" spans="1:4" x14ac:dyDescent="0.2">
      <c r="A629" s="16" t="s">
        <v>20</v>
      </c>
      <c r="B629" s="16" t="s">
        <v>143</v>
      </c>
      <c r="C629" s="15">
        <v>2020</v>
      </c>
      <c r="D629" s="16" t="s">
        <v>877</v>
      </c>
    </row>
    <row r="630" spans="1:4" x14ac:dyDescent="0.2">
      <c r="A630" s="16" t="s">
        <v>32</v>
      </c>
      <c r="B630" s="16" t="s">
        <v>239</v>
      </c>
      <c r="C630" s="15">
        <v>2019</v>
      </c>
      <c r="D630" s="16" t="s">
        <v>877</v>
      </c>
    </row>
    <row r="631" spans="1:4" x14ac:dyDescent="0.2">
      <c r="A631" s="16" t="s">
        <v>80</v>
      </c>
      <c r="B631" s="16" t="s">
        <v>78</v>
      </c>
      <c r="C631" s="15">
        <v>2018</v>
      </c>
      <c r="D631" s="16" t="s">
        <v>877</v>
      </c>
    </row>
    <row r="632" spans="1:4" x14ac:dyDescent="0.2">
      <c r="A632" s="16" t="s">
        <v>43</v>
      </c>
      <c r="B632" s="16" t="s">
        <v>252</v>
      </c>
      <c r="C632" s="15">
        <v>2018</v>
      </c>
      <c r="D632" s="16" t="s">
        <v>877</v>
      </c>
    </row>
    <row r="633" spans="1:4" x14ac:dyDescent="0.2">
      <c r="A633" s="16" t="s">
        <v>43</v>
      </c>
      <c r="B633" s="16" t="s">
        <v>30</v>
      </c>
      <c r="C633" s="15">
        <v>2019</v>
      </c>
      <c r="D633" s="16" t="s">
        <v>877</v>
      </c>
    </row>
    <row r="634" spans="1:4" x14ac:dyDescent="0.2">
      <c r="A634" s="16" t="s">
        <v>32</v>
      </c>
      <c r="B634" s="16" t="s">
        <v>239</v>
      </c>
      <c r="C634" s="15">
        <v>2019</v>
      </c>
      <c r="D634" s="16" t="s">
        <v>877</v>
      </c>
    </row>
    <row r="635" spans="1:4" x14ac:dyDescent="0.2">
      <c r="A635" s="16" t="s">
        <v>80</v>
      </c>
      <c r="B635" s="16" t="s">
        <v>152</v>
      </c>
      <c r="C635" s="15">
        <v>2019</v>
      </c>
      <c r="D635" s="16" t="s">
        <v>877</v>
      </c>
    </row>
    <row r="636" spans="1:4" x14ac:dyDescent="0.2">
      <c r="A636" s="16" t="s">
        <v>35</v>
      </c>
      <c r="B636" s="16" t="s">
        <v>228</v>
      </c>
      <c r="C636" s="15">
        <v>2019</v>
      </c>
      <c r="D636" s="16" t="s">
        <v>877</v>
      </c>
    </row>
    <row r="637" spans="1:4" x14ac:dyDescent="0.2">
      <c r="A637" s="16" t="s">
        <v>43</v>
      </c>
      <c r="B637" s="16" t="s">
        <v>30</v>
      </c>
      <c r="C637" s="15">
        <v>2019</v>
      </c>
      <c r="D637" s="16" t="s">
        <v>877</v>
      </c>
    </row>
    <row r="638" spans="1:4" x14ac:dyDescent="0.2">
      <c r="A638" s="16" t="s">
        <v>51</v>
      </c>
      <c r="B638" s="16" t="s">
        <v>932</v>
      </c>
      <c r="C638" s="15">
        <v>2019</v>
      </c>
      <c r="D638" s="16" t="s">
        <v>877</v>
      </c>
    </row>
    <row r="639" spans="1:4" x14ac:dyDescent="0.2">
      <c r="A639" s="16" t="s">
        <v>35</v>
      </c>
      <c r="B639" s="16" t="s">
        <v>498</v>
      </c>
      <c r="C639" s="15">
        <v>2019</v>
      </c>
      <c r="D639" s="16" t="s">
        <v>877</v>
      </c>
    </row>
    <row r="640" spans="1:4" x14ac:dyDescent="0.2">
      <c r="A640" s="16" t="s">
        <v>35</v>
      </c>
      <c r="B640" s="16" t="s">
        <v>505</v>
      </c>
      <c r="C640" s="15">
        <v>2019</v>
      </c>
      <c r="D640" s="16" t="s">
        <v>877</v>
      </c>
    </row>
    <row r="641" spans="1:4" x14ac:dyDescent="0.2">
      <c r="A641" s="16" t="s">
        <v>20</v>
      </c>
      <c r="B641" s="16" t="s">
        <v>36</v>
      </c>
      <c r="C641" s="15">
        <v>2019</v>
      </c>
      <c r="D641" s="16" t="s">
        <v>877</v>
      </c>
    </row>
    <row r="642" spans="1:4" x14ac:dyDescent="0.2">
      <c r="A642" s="16" t="s">
        <v>38</v>
      </c>
      <c r="B642" s="16" t="s">
        <v>70</v>
      </c>
      <c r="C642" s="15">
        <v>2019</v>
      </c>
      <c r="D642" s="16" t="s">
        <v>877</v>
      </c>
    </row>
    <row r="643" spans="1:4" x14ac:dyDescent="0.2">
      <c r="A643" s="16" t="s">
        <v>166</v>
      </c>
      <c r="B643" s="16" t="s">
        <v>937</v>
      </c>
      <c r="C643" s="15">
        <v>2019</v>
      </c>
      <c r="D643" s="16" t="s">
        <v>877</v>
      </c>
    </row>
    <row r="644" spans="1:4" x14ac:dyDescent="0.2">
      <c r="A644" s="16" t="s">
        <v>35</v>
      </c>
      <c r="B644" s="16" t="s">
        <v>676</v>
      </c>
      <c r="C644" s="15">
        <v>2019</v>
      </c>
      <c r="D644" s="16" t="s">
        <v>877</v>
      </c>
    </row>
    <row r="645" spans="1:4" x14ac:dyDescent="0.2">
      <c r="A645" s="16" t="s">
        <v>32</v>
      </c>
      <c r="B645" s="16" t="s">
        <v>62</v>
      </c>
      <c r="C645" s="15">
        <v>2019</v>
      </c>
      <c r="D645" s="16" t="s">
        <v>877</v>
      </c>
    </row>
    <row r="646" spans="1:4" x14ac:dyDescent="0.2">
      <c r="A646" s="16" t="s">
        <v>32</v>
      </c>
      <c r="B646" s="16" t="s">
        <v>239</v>
      </c>
      <c r="C646" s="15">
        <v>2019</v>
      </c>
      <c r="D646" s="16" t="s">
        <v>877</v>
      </c>
    </row>
    <row r="647" spans="1:4" x14ac:dyDescent="0.2">
      <c r="A647" s="16" t="s">
        <v>38</v>
      </c>
      <c r="B647" s="16" t="s">
        <v>143</v>
      </c>
      <c r="C647" s="15">
        <v>2019</v>
      </c>
      <c r="D647" s="16" t="s">
        <v>877</v>
      </c>
    </row>
    <row r="648" spans="1:4" x14ac:dyDescent="0.2">
      <c r="A648" s="16" t="s">
        <v>43</v>
      </c>
      <c r="B648" s="16" t="s">
        <v>30</v>
      </c>
      <c r="C648" s="15">
        <v>2019</v>
      </c>
      <c r="D648" s="16" t="s">
        <v>877</v>
      </c>
    </row>
    <row r="649" spans="1:4" x14ac:dyDescent="0.2">
      <c r="A649" s="16" t="s">
        <v>107</v>
      </c>
      <c r="B649" s="16" t="s">
        <v>41</v>
      </c>
      <c r="C649" s="15">
        <v>2020</v>
      </c>
      <c r="D649" s="16" t="s">
        <v>877</v>
      </c>
    </row>
    <row r="650" spans="1:4" x14ac:dyDescent="0.2">
      <c r="A650" s="16" t="s">
        <v>43</v>
      </c>
      <c r="B650" s="16" t="s">
        <v>30</v>
      </c>
      <c r="C650" s="15">
        <v>2019</v>
      </c>
      <c r="D650" s="16" t="s">
        <v>877</v>
      </c>
    </row>
    <row r="651" spans="1:4" x14ac:dyDescent="0.2">
      <c r="A651" s="16" t="s">
        <v>38</v>
      </c>
      <c r="B651" s="16" t="s">
        <v>27</v>
      </c>
      <c r="C651" s="15">
        <v>2019</v>
      </c>
      <c r="D651" s="16" t="s">
        <v>877</v>
      </c>
    </row>
    <row r="652" spans="1:4" x14ac:dyDescent="0.2">
      <c r="A652" s="16" t="s">
        <v>57</v>
      </c>
      <c r="B652" s="16" t="s">
        <v>944</v>
      </c>
      <c r="C652" s="15">
        <v>2019</v>
      </c>
      <c r="D652" s="16" t="s">
        <v>877</v>
      </c>
    </row>
    <row r="653" spans="1:4" x14ac:dyDescent="0.2">
      <c r="A653" s="16" t="s">
        <v>107</v>
      </c>
      <c r="B653" s="16" t="s">
        <v>946</v>
      </c>
      <c r="C653" s="15">
        <v>2019</v>
      </c>
      <c r="D653" s="16" t="s">
        <v>877</v>
      </c>
    </row>
    <row r="654" spans="1:4" x14ac:dyDescent="0.2">
      <c r="A654" s="16" t="s">
        <v>32</v>
      </c>
      <c r="B654" s="16" t="s">
        <v>62</v>
      </c>
      <c r="C654" s="15">
        <v>2019</v>
      </c>
      <c r="D654" s="16" t="s">
        <v>877</v>
      </c>
    </row>
    <row r="655" spans="1:4" x14ac:dyDescent="0.2">
      <c r="A655" s="16" t="s">
        <v>124</v>
      </c>
      <c r="B655" s="16" t="s">
        <v>1293</v>
      </c>
      <c r="C655" s="15">
        <v>2019</v>
      </c>
      <c r="D655" s="16" t="s">
        <v>877</v>
      </c>
    </row>
    <row r="656" spans="1:4" x14ac:dyDescent="0.2">
      <c r="A656" s="16" t="s">
        <v>166</v>
      </c>
      <c r="B656" s="16" t="s">
        <v>854</v>
      </c>
      <c r="C656" s="15">
        <v>2020</v>
      </c>
      <c r="D656" s="16" t="s">
        <v>877</v>
      </c>
    </row>
    <row r="657" spans="1:4" x14ac:dyDescent="0.2">
      <c r="A657" s="16" t="s">
        <v>32</v>
      </c>
      <c r="B657" s="16" t="s">
        <v>239</v>
      </c>
      <c r="C657" s="15">
        <v>2019</v>
      </c>
      <c r="D657" s="16" t="s">
        <v>877</v>
      </c>
    </row>
    <row r="658" spans="1:4" x14ac:dyDescent="0.2">
      <c r="A658" s="16" t="s">
        <v>51</v>
      </c>
      <c r="B658" s="16" t="s">
        <v>44</v>
      </c>
      <c r="C658" s="15">
        <v>2021</v>
      </c>
      <c r="D658" s="16" t="s">
        <v>877</v>
      </c>
    </row>
    <row r="659" spans="1:4" x14ac:dyDescent="0.2">
      <c r="A659" s="16" t="s">
        <v>80</v>
      </c>
      <c r="B659" s="16" t="s">
        <v>78</v>
      </c>
      <c r="C659" s="15">
        <v>2020</v>
      </c>
      <c r="D659" s="16" t="s">
        <v>877</v>
      </c>
    </row>
    <row r="660" spans="1:4" x14ac:dyDescent="0.2">
      <c r="A660" s="16" t="s">
        <v>43</v>
      </c>
      <c r="B660" s="16" t="s">
        <v>30</v>
      </c>
      <c r="C660" s="15">
        <v>2020</v>
      </c>
      <c r="D660" s="16" t="s">
        <v>877</v>
      </c>
    </row>
    <row r="661" spans="1:4" x14ac:dyDescent="0.2">
      <c r="A661" s="16" t="s">
        <v>51</v>
      </c>
      <c r="B661" s="16" t="s">
        <v>1304</v>
      </c>
      <c r="C661" s="15">
        <v>2016</v>
      </c>
      <c r="D661" s="16" t="s">
        <v>877</v>
      </c>
    </row>
    <row r="662" spans="1:4" x14ac:dyDescent="0.2">
      <c r="A662" s="16" t="s">
        <v>160</v>
      </c>
      <c r="B662" s="16" t="s">
        <v>203</v>
      </c>
      <c r="C662" s="15">
        <v>2020</v>
      </c>
      <c r="D662" s="16" t="s">
        <v>877</v>
      </c>
    </row>
    <row r="663" spans="1:4" x14ac:dyDescent="0.2">
      <c r="A663" s="16" t="s">
        <v>43</v>
      </c>
      <c r="B663" s="16" t="s">
        <v>30</v>
      </c>
      <c r="C663" s="15">
        <v>2019</v>
      </c>
      <c r="D663" s="16" t="s">
        <v>877</v>
      </c>
    </row>
    <row r="664" spans="1:4" x14ac:dyDescent="0.2">
      <c r="A664" s="16" t="s">
        <v>107</v>
      </c>
      <c r="B664" s="16" t="s">
        <v>946</v>
      </c>
      <c r="C664" s="15">
        <v>2020</v>
      </c>
      <c r="D664" s="16" t="s">
        <v>877</v>
      </c>
    </row>
    <row r="665" spans="1:4" x14ac:dyDescent="0.2">
      <c r="A665" s="16" t="s">
        <v>32</v>
      </c>
      <c r="B665" s="16" t="s">
        <v>68</v>
      </c>
      <c r="C665" s="15">
        <v>2020</v>
      </c>
      <c r="D665" s="16" t="s">
        <v>877</v>
      </c>
    </row>
    <row r="666" spans="1:4" x14ac:dyDescent="0.2">
      <c r="A666" s="16" t="s">
        <v>38</v>
      </c>
      <c r="B666" s="16" t="s">
        <v>971</v>
      </c>
      <c r="C666" s="15">
        <v>2020</v>
      </c>
      <c r="D666" s="16" t="s">
        <v>877</v>
      </c>
    </row>
    <row r="667" spans="1:4" x14ac:dyDescent="0.2">
      <c r="A667" s="16" t="s">
        <v>32</v>
      </c>
      <c r="B667" s="16" t="s">
        <v>453</v>
      </c>
      <c r="C667" s="15">
        <v>2020</v>
      </c>
      <c r="D667" s="16" t="s">
        <v>877</v>
      </c>
    </row>
    <row r="668" spans="1:4" x14ac:dyDescent="0.2">
      <c r="A668" s="16" t="s">
        <v>32</v>
      </c>
      <c r="B668" s="16" t="s">
        <v>62</v>
      </c>
      <c r="C668" s="15">
        <v>2020</v>
      </c>
      <c r="D668" s="16" t="s">
        <v>877</v>
      </c>
    </row>
    <row r="669" spans="1:4" x14ac:dyDescent="0.2">
      <c r="A669" s="16" t="s">
        <v>20</v>
      </c>
      <c r="B669" s="16" t="s">
        <v>36</v>
      </c>
      <c r="C669" s="15">
        <v>2020</v>
      </c>
      <c r="D669" s="16" t="s">
        <v>877</v>
      </c>
    </row>
    <row r="670" spans="1:4" x14ac:dyDescent="0.2">
      <c r="A670" s="16" t="s">
        <v>38</v>
      </c>
      <c r="B670" s="16" t="s">
        <v>70</v>
      </c>
      <c r="C670" s="15">
        <v>2020</v>
      </c>
      <c r="D670" s="16" t="s">
        <v>877</v>
      </c>
    </row>
    <row r="671" spans="1:4" x14ac:dyDescent="0.2">
      <c r="A671" s="16" t="s">
        <v>48</v>
      </c>
      <c r="B671" s="16" t="s">
        <v>274</v>
      </c>
      <c r="C671" s="15">
        <v>2020</v>
      </c>
      <c r="D671" s="16" t="s">
        <v>877</v>
      </c>
    </row>
    <row r="672" spans="1:4" x14ac:dyDescent="0.2">
      <c r="A672" s="16" t="s">
        <v>20</v>
      </c>
      <c r="B672" s="16" t="s">
        <v>68</v>
      </c>
      <c r="C672" s="15">
        <v>2020</v>
      </c>
      <c r="D672" s="16" t="s">
        <v>877</v>
      </c>
    </row>
    <row r="673" spans="1:4" x14ac:dyDescent="0.2">
      <c r="A673" s="16" t="s">
        <v>312</v>
      </c>
      <c r="B673" s="16" t="s">
        <v>481</v>
      </c>
      <c r="C673" s="15">
        <v>2020</v>
      </c>
      <c r="D673" s="16" t="s">
        <v>877</v>
      </c>
    </row>
    <row r="674" spans="1:4" x14ac:dyDescent="0.2">
      <c r="A674" s="16" t="s">
        <v>80</v>
      </c>
      <c r="B674" s="16" t="s">
        <v>152</v>
      </c>
      <c r="C674" s="15">
        <v>2020</v>
      </c>
      <c r="D674" s="16" t="s">
        <v>877</v>
      </c>
    </row>
    <row r="675" spans="1:4" x14ac:dyDescent="0.2">
      <c r="A675" s="16" t="s">
        <v>80</v>
      </c>
      <c r="B675" s="16" t="s">
        <v>965</v>
      </c>
      <c r="C675" s="15">
        <v>2020</v>
      </c>
      <c r="D675" s="16" t="s">
        <v>877</v>
      </c>
    </row>
    <row r="676" spans="1:4" x14ac:dyDescent="0.2">
      <c r="A676" s="16" t="s">
        <v>127</v>
      </c>
      <c r="B676" s="16" t="s">
        <v>967</v>
      </c>
      <c r="C676" s="15">
        <v>2020</v>
      </c>
      <c r="D676" s="16" t="s">
        <v>877</v>
      </c>
    </row>
    <row r="677" spans="1:4" x14ac:dyDescent="0.2">
      <c r="A677" s="16" t="s">
        <v>32</v>
      </c>
      <c r="B677" s="16" t="s">
        <v>62</v>
      </c>
      <c r="C677" s="15">
        <v>2020</v>
      </c>
      <c r="D677" s="16" t="s">
        <v>877</v>
      </c>
    </row>
    <row r="678" spans="1:4" x14ac:dyDescent="0.2">
      <c r="A678" s="16" t="s">
        <v>38</v>
      </c>
      <c r="B678" s="16" t="s">
        <v>971</v>
      </c>
      <c r="C678" s="15">
        <v>2020</v>
      </c>
      <c r="D678" s="16" t="s">
        <v>877</v>
      </c>
    </row>
    <row r="679" spans="1:4" x14ac:dyDescent="0.2">
      <c r="A679" s="16" t="s">
        <v>20</v>
      </c>
      <c r="B679" s="16" t="s">
        <v>68</v>
      </c>
      <c r="C679" s="15">
        <v>2020</v>
      </c>
      <c r="D679" s="16" t="s">
        <v>877</v>
      </c>
    </row>
    <row r="680" spans="1:4" x14ac:dyDescent="0.2">
      <c r="A680" s="16" t="s">
        <v>20</v>
      </c>
      <c r="B680" s="16" t="s">
        <v>143</v>
      </c>
      <c r="C680" s="15">
        <v>2020</v>
      </c>
      <c r="D680" s="16" t="s">
        <v>877</v>
      </c>
    </row>
    <row r="681" spans="1:4" x14ac:dyDescent="0.2">
      <c r="A681" s="16" t="s">
        <v>80</v>
      </c>
      <c r="B681" s="16" t="s">
        <v>152</v>
      </c>
      <c r="C681" s="15">
        <v>2020</v>
      </c>
      <c r="D681" s="16" t="s">
        <v>877</v>
      </c>
    </row>
    <row r="682" spans="1:4" x14ac:dyDescent="0.2">
      <c r="A682" s="16" t="s">
        <v>51</v>
      </c>
      <c r="B682" s="16" t="s">
        <v>58</v>
      </c>
      <c r="C682" s="15">
        <v>2020</v>
      </c>
      <c r="D682" s="16" t="s">
        <v>877</v>
      </c>
    </row>
    <row r="683" spans="1:4" x14ac:dyDescent="0.2">
      <c r="A683" s="16" t="s">
        <v>32</v>
      </c>
      <c r="B683" s="16" t="s">
        <v>62</v>
      </c>
      <c r="C683" s="15">
        <v>2020</v>
      </c>
      <c r="D683" s="16" t="s">
        <v>877</v>
      </c>
    </row>
    <row r="684" spans="1:4" x14ac:dyDescent="0.2">
      <c r="A684" s="16" t="s">
        <v>124</v>
      </c>
      <c r="B684" s="16" t="s">
        <v>171</v>
      </c>
      <c r="C684" s="15">
        <v>2020</v>
      </c>
      <c r="D684" s="16" t="s">
        <v>877</v>
      </c>
    </row>
    <row r="685" spans="1:4" x14ac:dyDescent="0.2">
      <c r="A685" s="16" t="s">
        <v>66</v>
      </c>
      <c r="B685" s="16" t="s">
        <v>977</v>
      </c>
      <c r="C685" s="15">
        <v>2021</v>
      </c>
      <c r="D685" s="16" t="s">
        <v>877</v>
      </c>
    </row>
    <row r="686" spans="1:4" x14ac:dyDescent="0.2">
      <c r="A686" s="16" t="s">
        <v>292</v>
      </c>
      <c r="B686" s="16" t="s">
        <v>86</v>
      </c>
      <c r="C686" s="15">
        <v>2020</v>
      </c>
      <c r="D686" s="16" t="s">
        <v>877</v>
      </c>
    </row>
    <row r="687" spans="1:4" x14ac:dyDescent="0.2">
      <c r="A687" s="16" t="s">
        <v>32</v>
      </c>
      <c r="B687" s="16" t="s">
        <v>62</v>
      </c>
      <c r="C687" s="15">
        <v>2020</v>
      </c>
      <c r="D687" s="16" t="s">
        <v>877</v>
      </c>
    </row>
    <row r="688" spans="1:4" x14ac:dyDescent="0.2">
      <c r="A688" s="16" t="s">
        <v>20</v>
      </c>
      <c r="B688" s="16" t="s">
        <v>68</v>
      </c>
      <c r="C688" s="15">
        <v>2020</v>
      </c>
      <c r="D688" s="16" t="s">
        <v>877</v>
      </c>
    </row>
    <row r="689" spans="1:4" x14ac:dyDescent="0.2">
      <c r="A689" s="16" t="s">
        <v>51</v>
      </c>
      <c r="B689" s="16" t="s">
        <v>304</v>
      </c>
      <c r="C689" s="15">
        <v>2020</v>
      </c>
      <c r="D689" s="16" t="s">
        <v>877</v>
      </c>
    </row>
    <row r="690" spans="1:4" x14ac:dyDescent="0.2">
      <c r="A690" s="16" t="s">
        <v>124</v>
      </c>
      <c r="B690" s="16" t="s">
        <v>111</v>
      </c>
      <c r="C690" s="15">
        <v>2021</v>
      </c>
      <c r="D690" s="16" t="s">
        <v>877</v>
      </c>
    </row>
    <row r="691" spans="1:4" x14ac:dyDescent="0.2">
      <c r="A691" s="16" t="s">
        <v>220</v>
      </c>
      <c r="B691" s="16" t="s">
        <v>984</v>
      </c>
      <c r="C691" s="15">
        <v>2020</v>
      </c>
      <c r="D691" s="16" t="s">
        <v>877</v>
      </c>
    </row>
    <row r="692" spans="1:4" x14ac:dyDescent="0.2">
      <c r="A692" s="16" t="s">
        <v>57</v>
      </c>
      <c r="B692" s="16" t="s">
        <v>932</v>
      </c>
      <c r="C692" s="15">
        <v>2020</v>
      </c>
      <c r="D692" s="16" t="s">
        <v>877</v>
      </c>
    </row>
    <row r="693" spans="1:4" x14ac:dyDescent="0.2">
      <c r="A693" s="16" t="s">
        <v>38</v>
      </c>
      <c r="B693" s="16" t="s">
        <v>987</v>
      </c>
      <c r="C693" s="15">
        <v>2020</v>
      </c>
      <c r="D693" s="16" t="s">
        <v>877</v>
      </c>
    </row>
    <row r="694" spans="1:4" x14ac:dyDescent="0.2">
      <c r="A694" s="16" t="s">
        <v>35</v>
      </c>
      <c r="B694" s="16" t="s">
        <v>723</v>
      </c>
      <c r="C694" s="15">
        <v>2021</v>
      </c>
      <c r="D694" s="16" t="s">
        <v>877</v>
      </c>
    </row>
    <row r="695" spans="1:4" x14ac:dyDescent="0.2">
      <c r="A695" s="16" t="s">
        <v>29</v>
      </c>
      <c r="B695" s="16" t="s">
        <v>944</v>
      </c>
      <c r="C695" s="15">
        <v>2020</v>
      </c>
      <c r="D695" s="16" t="s">
        <v>877</v>
      </c>
    </row>
    <row r="696" spans="1:4" x14ac:dyDescent="0.2">
      <c r="A696" s="16" t="s">
        <v>312</v>
      </c>
      <c r="B696" s="16" t="s">
        <v>991</v>
      </c>
      <c r="C696" s="15">
        <v>2021</v>
      </c>
      <c r="D696" s="16" t="s">
        <v>877</v>
      </c>
    </row>
    <row r="697" spans="1:4" x14ac:dyDescent="0.2">
      <c r="A697" s="16" t="s">
        <v>227</v>
      </c>
      <c r="B697" s="16" t="s">
        <v>993</v>
      </c>
      <c r="C697" s="15">
        <v>2021</v>
      </c>
      <c r="D697" s="16" t="s">
        <v>877</v>
      </c>
    </row>
    <row r="698" spans="1:4" x14ac:dyDescent="0.2">
      <c r="A698" s="16" t="s">
        <v>486</v>
      </c>
      <c r="B698" s="16" t="s">
        <v>147</v>
      </c>
      <c r="C698" s="15">
        <v>2020</v>
      </c>
      <c r="D698" s="16" t="s">
        <v>877</v>
      </c>
    </row>
    <row r="699" spans="1:4" x14ac:dyDescent="0.2">
      <c r="A699" s="16" t="s">
        <v>38</v>
      </c>
      <c r="B699" s="16" t="s">
        <v>70</v>
      </c>
      <c r="C699" s="15">
        <v>2020</v>
      </c>
      <c r="D699" s="16" t="s">
        <v>877</v>
      </c>
    </row>
    <row r="700" spans="1:4" x14ac:dyDescent="0.2">
      <c r="A700" s="16" t="s">
        <v>35</v>
      </c>
      <c r="B700" s="16" t="s">
        <v>1305</v>
      </c>
      <c r="C700" s="15">
        <v>2020</v>
      </c>
      <c r="D700" s="16" t="s">
        <v>877</v>
      </c>
    </row>
    <row r="701" spans="1:4" x14ac:dyDescent="0.2">
      <c r="A701" s="16" t="s">
        <v>32</v>
      </c>
      <c r="B701" s="16" t="s">
        <v>62</v>
      </c>
      <c r="C701" s="15">
        <v>2017</v>
      </c>
      <c r="D701" s="16" t="s">
        <v>877</v>
      </c>
    </row>
    <row r="702" spans="1:4" x14ac:dyDescent="0.2">
      <c r="A702" s="16" t="s">
        <v>43</v>
      </c>
      <c r="B702" s="16" t="s">
        <v>195</v>
      </c>
      <c r="C702" s="15">
        <v>2017</v>
      </c>
      <c r="D702" s="16" t="s">
        <v>877</v>
      </c>
    </row>
    <row r="703" spans="1:4" x14ac:dyDescent="0.2">
      <c r="A703" s="16" t="s">
        <v>35</v>
      </c>
      <c r="B703" s="16" t="s">
        <v>1042</v>
      </c>
      <c r="C703" s="15">
        <v>2016</v>
      </c>
      <c r="D703" s="16" t="s">
        <v>877</v>
      </c>
    </row>
    <row r="704" spans="1:4" x14ac:dyDescent="0.2">
      <c r="A704" s="16" t="s">
        <v>166</v>
      </c>
      <c r="B704" s="16" t="s">
        <v>1306</v>
      </c>
      <c r="C704" s="15">
        <v>2018</v>
      </c>
      <c r="D704" s="16" t="s">
        <v>877</v>
      </c>
    </row>
    <row r="705" spans="1:4" x14ac:dyDescent="0.2">
      <c r="A705" s="16" t="s">
        <v>48</v>
      </c>
      <c r="B705" s="16" t="s">
        <v>1044</v>
      </c>
      <c r="C705" s="15">
        <v>2012</v>
      </c>
      <c r="D705" s="16" t="s">
        <v>877</v>
      </c>
    </row>
    <row r="706" spans="1:4" x14ac:dyDescent="0.2">
      <c r="A706" s="16" t="s">
        <v>206</v>
      </c>
      <c r="B706" s="16" t="s">
        <v>1046</v>
      </c>
      <c r="C706" s="15">
        <v>2012</v>
      </c>
      <c r="D706" s="16" t="s">
        <v>877</v>
      </c>
    </row>
    <row r="707" spans="1:4" x14ac:dyDescent="0.2">
      <c r="A707" s="16" t="s">
        <v>206</v>
      </c>
      <c r="B707" s="16" t="s">
        <v>1046</v>
      </c>
      <c r="C707" s="15">
        <v>2012</v>
      </c>
      <c r="D707" s="16" t="s">
        <v>877</v>
      </c>
    </row>
    <row r="708" spans="1:4" x14ac:dyDescent="0.2">
      <c r="A708" s="16" t="s">
        <v>124</v>
      </c>
      <c r="B708" s="16" t="s">
        <v>1048</v>
      </c>
      <c r="C708" s="15">
        <v>2015</v>
      </c>
      <c r="D708" s="16" t="s">
        <v>877</v>
      </c>
    </row>
    <row r="709" spans="1:4" x14ac:dyDescent="0.2">
      <c r="A709" s="16" t="s">
        <v>51</v>
      </c>
      <c r="B709" s="16" t="s">
        <v>174</v>
      </c>
      <c r="C709" s="15">
        <v>2008</v>
      </c>
      <c r="D709" s="16" t="s">
        <v>877</v>
      </c>
    </row>
    <row r="710" spans="1:4" x14ac:dyDescent="0.2">
      <c r="A710" s="16" t="s">
        <v>51</v>
      </c>
      <c r="B710" s="16" t="s">
        <v>178</v>
      </c>
      <c r="C710" s="15">
        <v>2005</v>
      </c>
      <c r="D710" s="16" t="s">
        <v>877</v>
      </c>
    </row>
    <row r="711" spans="1:4" x14ac:dyDescent="0.2">
      <c r="A711" s="16" t="s">
        <v>51</v>
      </c>
      <c r="B711" s="16" t="s">
        <v>178</v>
      </c>
      <c r="C711" s="15">
        <v>2005</v>
      </c>
      <c r="D711" s="16" t="s">
        <v>877</v>
      </c>
    </row>
    <row r="712" spans="1:4" x14ac:dyDescent="0.2">
      <c r="A712" s="16" t="s">
        <v>51</v>
      </c>
      <c r="B712" s="16" t="s">
        <v>180</v>
      </c>
      <c r="C712" s="15">
        <v>2011</v>
      </c>
      <c r="D712" s="16" t="s">
        <v>877</v>
      </c>
    </row>
    <row r="713" spans="1:4" x14ac:dyDescent="0.2">
      <c r="A713" s="16" t="s">
        <v>29</v>
      </c>
      <c r="B713" s="16" t="s">
        <v>1174</v>
      </c>
      <c r="C713" s="15">
        <v>2009</v>
      </c>
      <c r="D713" s="16" t="s">
        <v>877</v>
      </c>
    </row>
    <row r="714" spans="1:4" x14ac:dyDescent="0.2">
      <c r="A714" s="16" t="s">
        <v>29</v>
      </c>
      <c r="B714" s="16" t="s">
        <v>183</v>
      </c>
      <c r="C714" s="15">
        <v>2010</v>
      </c>
      <c r="D714" s="16" t="s">
        <v>877</v>
      </c>
    </row>
    <row r="715" spans="1:4" x14ac:dyDescent="0.2">
      <c r="A715" s="16" t="s">
        <v>29</v>
      </c>
      <c r="B715" s="16" t="s">
        <v>183</v>
      </c>
      <c r="C715" s="15">
        <v>2012</v>
      </c>
      <c r="D715" s="16" t="s">
        <v>877</v>
      </c>
    </row>
    <row r="716" spans="1:4" x14ac:dyDescent="0.2">
      <c r="A716" s="16" t="s">
        <v>57</v>
      </c>
      <c r="B716" s="16" t="s">
        <v>1055</v>
      </c>
      <c r="C716" s="15">
        <v>2016</v>
      </c>
      <c r="D716" s="16" t="s">
        <v>877</v>
      </c>
    </row>
    <row r="717" spans="1:4" x14ac:dyDescent="0.2">
      <c r="A717" s="16" t="s">
        <v>43</v>
      </c>
      <c r="B717" s="16" t="s">
        <v>1307</v>
      </c>
      <c r="C717" s="15">
        <v>2012</v>
      </c>
      <c r="D717" s="16" t="s">
        <v>877</v>
      </c>
    </row>
    <row r="718" spans="1:4" x14ac:dyDescent="0.2">
      <c r="A718" s="16" t="s">
        <v>43</v>
      </c>
      <c r="B718" s="16" t="s">
        <v>1308</v>
      </c>
      <c r="C718" s="15">
        <v>2012</v>
      </c>
      <c r="D718" s="16" t="s">
        <v>877</v>
      </c>
    </row>
    <row r="719" spans="1:4" x14ac:dyDescent="0.2">
      <c r="A719" s="16" t="s">
        <v>51</v>
      </c>
      <c r="B719" s="16" t="s">
        <v>1057</v>
      </c>
      <c r="C719" s="15">
        <v>2008</v>
      </c>
      <c r="D719" s="16" t="s">
        <v>877</v>
      </c>
    </row>
    <row r="720" spans="1:4" x14ac:dyDescent="0.2">
      <c r="A720" s="16" t="s">
        <v>29</v>
      </c>
      <c r="B720" s="16" t="s">
        <v>186</v>
      </c>
      <c r="C720" s="15">
        <v>2016</v>
      </c>
      <c r="D720" s="16" t="s">
        <v>877</v>
      </c>
    </row>
    <row r="721" spans="1:4" x14ac:dyDescent="0.2">
      <c r="A721" s="16" t="s">
        <v>29</v>
      </c>
      <c r="B721" s="16" t="s">
        <v>186</v>
      </c>
      <c r="C721" s="15">
        <v>2016</v>
      </c>
      <c r="D721" s="16" t="s">
        <v>877</v>
      </c>
    </row>
    <row r="722" spans="1:4" x14ac:dyDescent="0.2">
      <c r="A722" s="16" t="s">
        <v>29</v>
      </c>
      <c r="B722" s="16" t="s">
        <v>186</v>
      </c>
      <c r="C722" s="15">
        <v>2016</v>
      </c>
      <c r="D722" s="16" t="s">
        <v>877</v>
      </c>
    </row>
    <row r="723" spans="1:4" x14ac:dyDescent="0.2">
      <c r="A723" s="16" t="s">
        <v>29</v>
      </c>
      <c r="B723" s="16" t="s">
        <v>186</v>
      </c>
      <c r="C723" s="15">
        <v>2016</v>
      </c>
      <c r="D723" s="16" t="s">
        <v>877</v>
      </c>
    </row>
    <row r="724" spans="1:4" x14ac:dyDescent="0.2">
      <c r="A724" s="16" t="s">
        <v>29</v>
      </c>
      <c r="B724" s="16" t="s">
        <v>186</v>
      </c>
      <c r="C724" s="15">
        <v>2016</v>
      </c>
      <c r="D724" s="16" t="s">
        <v>877</v>
      </c>
    </row>
    <row r="725" spans="1:4" x14ac:dyDescent="0.2">
      <c r="A725" s="16" t="s">
        <v>29</v>
      </c>
      <c r="B725" s="16" t="s">
        <v>186</v>
      </c>
      <c r="C725" s="15">
        <v>2011</v>
      </c>
      <c r="D725" s="16" t="s">
        <v>877</v>
      </c>
    </row>
    <row r="726" spans="1:4" x14ac:dyDescent="0.2">
      <c r="A726" s="16" t="s">
        <v>29</v>
      </c>
      <c r="B726" s="16" t="s">
        <v>186</v>
      </c>
      <c r="C726" s="15">
        <v>2016</v>
      </c>
      <c r="D726" s="16" t="s">
        <v>877</v>
      </c>
    </row>
    <row r="727" spans="1:4" x14ac:dyDescent="0.2">
      <c r="A727" s="16" t="s">
        <v>29</v>
      </c>
      <c r="B727" s="16" t="s">
        <v>186</v>
      </c>
      <c r="C727" s="15">
        <v>2016</v>
      </c>
      <c r="D727" s="16" t="s">
        <v>877</v>
      </c>
    </row>
    <row r="728" spans="1:4" x14ac:dyDescent="0.2">
      <c r="A728" s="16" t="s">
        <v>43</v>
      </c>
      <c r="B728" s="16" t="s">
        <v>190</v>
      </c>
      <c r="C728" s="15">
        <v>2016</v>
      </c>
      <c r="D728" s="16" t="s">
        <v>877</v>
      </c>
    </row>
    <row r="729" spans="1:4" x14ac:dyDescent="0.2">
      <c r="A729" s="16" t="s">
        <v>43</v>
      </c>
      <c r="B729" s="16" t="s">
        <v>190</v>
      </c>
      <c r="C729" s="15">
        <v>2016</v>
      </c>
      <c r="D729" s="16" t="s">
        <v>877</v>
      </c>
    </row>
    <row r="730" spans="1:4" x14ac:dyDescent="0.2">
      <c r="A730" s="16" t="s">
        <v>43</v>
      </c>
      <c r="B730" s="16" t="s">
        <v>190</v>
      </c>
      <c r="C730" s="15">
        <v>2011</v>
      </c>
      <c r="D730" s="16" t="s">
        <v>877</v>
      </c>
    </row>
    <row r="731" spans="1:4" x14ac:dyDescent="0.2">
      <c r="A731" s="16" t="s">
        <v>43</v>
      </c>
      <c r="B731" s="16" t="s">
        <v>190</v>
      </c>
      <c r="C731" s="15">
        <v>2016</v>
      </c>
      <c r="D731" s="16" t="s">
        <v>877</v>
      </c>
    </row>
    <row r="732" spans="1:4" x14ac:dyDescent="0.2">
      <c r="A732" s="16" t="s">
        <v>43</v>
      </c>
      <c r="B732" s="16" t="s">
        <v>190</v>
      </c>
      <c r="C732" s="15">
        <v>2013</v>
      </c>
      <c r="D732" s="16" t="s">
        <v>877</v>
      </c>
    </row>
    <row r="733" spans="1:4" x14ac:dyDescent="0.2">
      <c r="A733" s="16" t="s">
        <v>43</v>
      </c>
      <c r="B733" s="16" t="s">
        <v>190</v>
      </c>
      <c r="C733" s="15">
        <v>2013</v>
      </c>
      <c r="D733" s="16" t="s">
        <v>877</v>
      </c>
    </row>
    <row r="734" spans="1:4" x14ac:dyDescent="0.2">
      <c r="A734" s="16" t="s">
        <v>43</v>
      </c>
      <c r="B734" s="16" t="s">
        <v>190</v>
      </c>
      <c r="C734" s="15">
        <v>2014</v>
      </c>
      <c r="D734" s="16" t="s">
        <v>877</v>
      </c>
    </row>
    <row r="735" spans="1:4" x14ac:dyDescent="0.2">
      <c r="A735" s="16" t="s">
        <v>43</v>
      </c>
      <c r="B735" s="16" t="s">
        <v>190</v>
      </c>
      <c r="C735" s="15">
        <v>2013</v>
      </c>
      <c r="D735" s="16" t="s">
        <v>877</v>
      </c>
    </row>
    <row r="736" spans="1:4" x14ac:dyDescent="0.2">
      <c r="A736" s="16" t="s">
        <v>43</v>
      </c>
      <c r="B736" s="16" t="s">
        <v>190</v>
      </c>
      <c r="C736" s="15">
        <v>2016</v>
      </c>
      <c r="D736" s="16" t="s">
        <v>877</v>
      </c>
    </row>
    <row r="737" spans="1:4" x14ac:dyDescent="0.2">
      <c r="A737" s="16" t="s">
        <v>43</v>
      </c>
      <c r="B737" s="16" t="s">
        <v>190</v>
      </c>
      <c r="C737" s="15">
        <v>2016</v>
      </c>
      <c r="D737" s="16" t="s">
        <v>877</v>
      </c>
    </row>
    <row r="738" spans="1:4" x14ac:dyDescent="0.2">
      <c r="A738" s="16" t="s">
        <v>43</v>
      </c>
      <c r="B738" s="16" t="s">
        <v>190</v>
      </c>
      <c r="C738" s="15">
        <v>2013</v>
      </c>
      <c r="D738" s="16" t="s">
        <v>877</v>
      </c>
    </row>
    <row r="739" spans="1:4" x14ac:dyDescent="0.2">
      <c r="A739" s="16" t="s">
        <v>43</v>
      </c>
      <c r="B739" s="16" t="s">
        <v>190</v>
      </c>
      <c r="C739" s="15">
        <v>2013</v>
      </c>
      <c r="D739" s="16" t="s">
        <v>877</v>
      </c>
    </row>
    <row r="740" spans="1:4" x14ac:dyDescent="0.2">
      <c r="A740" s="16" t="s">
        <v>43</v>
      </c>
      <c r="B740" s="16" t="s">
        <v>190</v>
      </c>
      <c r="C740" s="15">
        <v>2015</v>
      </c>
      <c r="D740" s="16" t="s">
        <v>877</v>
      </c>
    </row>
    <row r="741" spans="1:4" x14ac:dyDescent="0.2">
      <c r="A741" s="16" t="s">
        <v>43</v>
      </c>
      <c r="B741" s="16" t="s">
        <v>190</v>
      </c>
      <c r="C741" s="15">
        <v>2015</v>
      </c>
      <c r="D741" s="16" t="s">
        <v>877</v>
      </c>
    </row>
    <row r="742" spans="1:4" x14ac:dyDescent="0.2">
      <c r="A742" s="16" t="s">
        <v>51</v>
      </c>
      <c r="B742" s="16" t="s">
        <v>195</v>
      </c>
      <c r="C742" s="15">
        <v>2016</v>
      </c>
      <c r="D742" s="16" t="s">
        <v>877</v>
      </c>
    </row>
    <row r="743" spans="1:4" x14ac:dyDescent="0.2">
      <c r="A743" s="16" t="s">
        <v>51</v>
      </c>
      <c r="B743" s="16" t="s">
        <v>195</v>
      </c>
      <c r="C743" s="15">
        <v>2016</v>
      </c>
      <c r="D743" s="16" t="s">
        <v>877</v>
      </c>
    </row>
    <row r="744" spans="1:4" x14ac:dyDescent="0.2">
      <c r="A744" s="16" t="s">
        <v>51</v>
      </c>
      <c r="B744" s="16" t="s">
        <v>195</v>
      </c>
      <c r="C744" s="15">
        <v>2016</v>
      </c>
      <c r="D744" s="16" t="s">
        <v>877</v>
      </c>
    </row>
    <row r="745" spans="1:4" x14ac:dyDescent="0.2">
      <c r="A745" s="16" t="s">
        <v>51</v>
      </c>
      <c r="B745" s="16" t="s">
        <v>195</v>
      </c>
      <c r="C745" s="15">
        <v>2015</v>
      </c>
      <c r="D745" s="16" t="s">
        <v>877</v>
      </c>
    </row>
    <row r="746" spans="1:4" x14ac:dyDescent="0.2">
      <c r="A746" s="16" t="s">
        <v>51</v>
      </c>
      <c r="B746" s="16" t="s">
        <v>195</v>
      </c>
      <c r="C746" s="15">
        <v>2015</v>
      </c>
      <c r="D746" s="16" t="s">
        <v>877</v>
      </c>
    </row>
    <row r="747" spans="1:4" x14ac:dyDescent="0.2">
      <c r="A747" s="16" t="s">
        <v>51</v>
      </c>
      <c r="B747" s="16" t="s">
        <v>195</v>
      </c>
      <c r="C747" s="15">
        <v>2016</v>
      </c>
      <c r="D747" s="16" t="s">
        <v>877</v>
      </c>
    </row>
    <row r="748" spans="1:4" x14ac:dyDescent="0.2">
      <c r="A748" s="16" t="s">
        <v>51</v>
      </c>
      <c r="B748" s="16" t="s">
        <v>195</v>
      </c>
      <c r="C748" s="15">
        <v>2014</v>
      </c>
      <c r="D748" s="16" t="s">
        <v>877</v>
      </c>
    </row>
    <row r="749" spans="1:4" x14ac:dyDescent="0.2">
      <c r="A749" s="16" t="s">
        <v>51</v>
      </c>
      <c r="B749" s="16" t="s">
        <v>195</v>
      </c>
      <c r="C749" s="15">
        <v>2013</v>
      </c>
      <c r="D749" s="16" t="s">
        <v>877</v>
      </c>
    </row>
    <row r="750" spans="1:4" x14ac:dyDescent="0.2">
      <c r="A750" s="16" t="s">
        <v>57</v>
      </c>
      <c r="B750" s="16" t="s">
        <v>74</v>
      </c>
      <c r="C750" s="15">
        <v>2013</v>
      </c>
      <c r="D750" s="16" t="s">
        <v>877</v>
      </c>
    </row>
    <row r="751" spans="1:4" x14ac:dyDescent="0.2">
      <c r="A751" s="16" t="s">
        <v>51</v>
      </c>
      <c r="B751" s="16" t="s">
        <v>932</v>
      </c>
      <c r="C751" s="15">
        <v>2013</v>
      </c>
      <c r="D751" s="16" t="s">
        <v>877</v>
      </c>
    </row>
    <row r="752" spans="1:4" x14ac:dyDescent="0.2">
      <c r="A752" s="16" t="s">
        <v>32</v>
      </c>
      <c r="B752" s="16" t="s">
        <v>203</v>
      </c>
      <c r="C752" s="15">
        <v>2016</v>
      </c>
      <c r="D752" s="16" t="s">
        <v>877</v>
      </c>
    </row>
    <row r="753" spans="1:4" x14ac:dyDescent="0.2">
      <c r="A753" s="16" t="s">
        <v>32</v>
      </c>
      <c r="B753" s="16" t="s">
        <v>203</v>
      </c>
      <c r="C753" s="15">
        <v>2016</v>
      </c>
      <c r="D753" s="16" t="s">
        <v>877</v>
      </c>
    </row>
    <row r="754" spans="1:4" x14ac:dyDescent="0.2">
      <c r="A754" s="16" t="s">
        <v>32</v>
      </c>
      <c r="B754" s="16" t="s">
        <v>203</v>
      </c>
      <c r="C754" s="15">
        <v>2014</v>
      </c>
      <c r="D754" s="16" t="s">
        <v>877</v>
      </c>
    </row>
    <row r="755" spans="1:4" x14ac:dyDescent="0.2">
      <c r="A755" s="16" t="s">
        <v>32</v>
      </c>
      <c r="B755" s="16" t="s">
        <v>203</v>
      </c>
      <c r="C755" s="15">
        <v>2016</v>
      </c>
      <c r="D755" s="16" t="s">
        <v>877</v>
      </c>
    </row>
    <row r="756" spans="1:4" x14ac:dyDescent="0.2">
      <c r="A756" s="16" t="s">
        <v>32</v>
      </c>
      <c r="B756" s="16" t="s">
        <v>203</v>
      </c>
      <c r="C756" s="15">
        <v>2016</v>
      </c>
      <c r="D756" s="16" t="s">
        <v>877</v>
      </c>
    </row>
    <row r="757" spans="1:4" x14ac:dyDescent="0.2">
      <c r="A757" s="16" t="s">
        <v>32</v>
      </c>
      <c r="B757" s="16" t="s">
        <v>203</v>
      </c>
      <c r="C757" s="15">
        <v>2014</v>
      </c>
      <c r="D757" s="16" t="s">
        <v>877</v>
      </c>
    </row>
    <row r="758" spans="1:4" x14ac:dyDescent="0.2">
      <c r="A758" s="16" t="s">
        <v>32</v>
      </c>
      <c r="B758" s="16" t="s">
        <v>203</v>
      </c>
      <c r="C758" s="15">
        <v>2015</v>
      </c>
      <c r="D758" s="16" t="s">
        <v>877</v>
      </c>
    </row>
    <row r="759" spans="1:4" x14ac:dyDescent="0.2">
      <c r="A759" s="16" t="s">
        <v>32</v>
      </c>
      <c r="B759" s="16" t="s">
        <v>203</v>
      </c>
      <c r="C759" s="15">
        <v>2016</v>
      </c>
      <c r="D759" s="16" t="s">
        <v>877</v>
      </c>
    </row>
    <row r="760" spans="1:4" x14ac:dyDescent="0.2">
      <c r="A760" s="16" t="s">
        <v>32</v>
      </c>
      <c r="B760" s="16" t="s">
        <v>203</v>
      </c>
      <c r="C760" s="15">
        <v>2013</v>
      </c>
      <c r="D760" s="16" t="s">
        <v>877</v>
      </c>
    </row>
    <row r="761" spans="1:4" x14ac:dyDescent="0.2">
      <c r="A761" s="16" t="s">
        <v>109</v>
      </c>
      <c r="B761" s="16" t="s">
        <v>203</v>
      </c>
      <c r="C761" s="15">
        <v>2016</v>
      </c>
      <c r="D761" s="16" t="s">
        <v>877</v>
      </c>
    </row>
    <row r="762" spans="1:4" x14ac:dyDescent="0.2">
      <c r="A762" s="16" t="s">
        <v>109</v>
      </c>
      <c r="B762" s="16" t="s">
        <v>203</v>
      </c>
      <c r="C762" s="15">
        <v>2016</v>
      </c>
      <c r="D762" s="16" t="s">
        <v>877</v>
      </c>
    </row>
    <row r="763" spans="1:4" x14ac:dyDescent="0.2">
      <c r="A763" s="16" t="s">
        <v>109</v>
      </c>
      <c r="B763" s="16" t="s">
        <v>298</v>
      </c>
      <c r="C763" s="15">
        <v>2016</v>
      </c>
      <c r="D763" s="16" t="s">
        <v>877</v>
      </c>
    </row>
    <row r="764" spans="1:4" x14ac:dyDescent="0.2">
      <c r="A764" s="16" t="s">
        <v>20</v>
      </c>
      <c r="B764" s="16" t="s">
        <v>209</v>
      </c>
      <c r="C764" s="15">
        <v>2016</v>
      </c>
      <c r="D764" s="16" t="s">
        <v>877</v>
      </c>
    </row>
    <row r="765" spans="1:4" x14ac:dyDescent="0.2">
      <c r="A765" s="16" t="s">
        <v>38</v>
      </c>
      <c r="B765" s="16" t="s">
        <v>143</v>
      </c>
      <c r="C765" s="15">
        <v>2016</v>
      </c>
      <c r="D765" s="16" t="s">
        <v>877</v>
      </c>
    </row>
    <row r="766" spans="1:4" x14ac:dyDescent="0.2">
      <c r="A766" s="16" t="s">
        <v>38</v>
      </c>
      <c r="B766" s="16" t="s">
        <v>143</v>
      </c>
      <c r="C766" s="15">
        <v>2014</v>
      </c>
      <c r="D766" s="16" t="s">
        <v>877</v>
      </c>
    </row>
    <row r="767" spans="1:4" x14ac:dyDescent="0.2">
      <c r="A767" s="16" t="s">
        <v>38</v>
      </c>
      <c r="B767" s="16" t="s">
        <v>143</v>
      </c>
      <c r="C767" s="15">
        <v>2016</v>
      </c>
      <c r="D767" s="16" t="s">
        <v>877</v>
      </c>
    </row>
    <row r="768" spans="1:4" x14ac:dyDescent="0.2">
      <c r="A768" s="16" t="s">
        <v>20</v>
      </c>
      <c r="B768" s="16" t="s">
        <v>68</v>
      </c>
      <c r="C768" s="15">
        <v>2016</v>
      </c>
      <c r="D768" s="16" t="s">
        <v>877</v>
      </c>
    </row>
    <row r="769" spans="1:4" x14ac:dyDescent="0.2">
      <c r="A769" s="16" t="s">
        <v>109</v>
      </c>
      <c r="B769" s="16" t="s">
        <v>68</v>
      </c>
      <c r="C769" s="15">
        <v>2016</v>
      </c>
      <c r="D769" s="16" t="s">
        <v>877</v>
      </c>
    </row>
    <row r="770" spans="1:4" x14ac:dyDescent="0.2">
      <c r="A770" s="16" t="s">
        <v>38</v>
      </c>
      <c r="B770" s="16" t="s">
        <v>70</v>
      </c>
      <c r="C770" s="15">
        <v>2009</v>
      </c>
      <c r="D770" s="16" t="s">
        <v>877</v>
      </c>
    </row>
    <row r="771" spans="1:4" x14ac:dyDescent="0.2">
      <c r="A771" s="16" t="s">
        <v>166</v>
      </c>
      <c r="B771" s="16" t="s">
        <v>1100</v>
      </c>
      <c r="C771" s="15">
        <v>2015</v>
      </c>
      <c r="D771" s="16" t="s">
        <v>877</v>
      </c>
    </row>
    <row r="772" spans="1:4" x14ac:dyDescent="0.2">
      <c r="A772" s="16" t="s">
        <v>38</v>
      </c>
      <c r="B772" s="16" t="s">
        <v>321</v>
      </c>
      <c r="C772" s="15">
        <v>2017</v>
      </c>
      <c r="D772" s="16" t="s">
        <v>877</v>
      </c>
    </row>
    <row r="773" spans="1:4" x14ac:dyDescent="0.2">
      <c r="A773" s="16" t="s">
        <v>48</v>
      </c>
      <c r="B773" s="16" t="s">
        <v>1103</v>
      </c>
      <c r="C773" s="15">
        <v>2017</v>
      </c>
      <c r="D773" s="16" t="s">
        <v>877</v>
      </c>
    </row>
    <row r="774" spans="1:4" x14ac:dyDescent="0.2">
      <c r="A774" s="16" t="s">
        <v>48</v>
      </c>
      <c r="B774" s="16" t="s">
        <v>1103</v>
      </c>
      <c r="C774" s="15">
        <v>2017</v>
      </c>
      <c r="D774" s="16" t="s">
        <v>877</v>
      </c>
    </row>
    <row r="775" spans="1:4" x14ac:dyDescent="0.2">
      <c r="A775" s="16" t="s">
        <v>35</v>
      </c>
      <c r="B775" s="16" t="s">
        <v>102</v>
      </c>
      <c r="C775" s="15">
        <v>2017</v>
      </c>
      <c r="D775" s="16" t="s">
        <v>877</v>
      </c>
    </row>
    <row r="776" spans="1:4" x14ac:dyDescent="0.2">
      <c r="A776" s="16" t="s">
        <v>57</v>
      </c>
      <c r="B776" s="16" t="s">
        <v>49</v>
      </c>
      <c r="C776" s="15">
        <v>2017</v>
      </c>
      <c r="D776" s="16" t="s">
        <v>877</v>
      </c>
    </row>
    <row r="777" spans="1:4" x14ac:dyDescent="0.2">
      <c r="A777" s="16" t="s">
        <v>51</v>
      </c>
      <c r="B777" s="16" t="s">
        <v>58</v>
      </c>
      <c r="C777" s="15">
        <v>2017</v>
      </c>
      <c r="D777" s="16" t="s">
        <v>877</v>
      </c>
    </row>
    <row r="778" spans="1:4" x14ac:dyDescent="0.2">
      <c r="A778" s="16" t="s">
        <v>32</v>
      </c>
      <c r="B778" s="16" t="s">
        <v>70</v>
      </c>
      <c r="C778" s="15">
        <v>2017</v>
      </c>
      <c r="D778" s="16" t="s">
        <v>877</v>
      </c>
    </row>
    <row r="779" spans="1:4" x14ac:dyDescent="0.2">
      <c r="A779" s="16" t="s">
        <v>124</v>
      </c>
      <c r="B779" s="16" t="s">
        <v>171</v>
      </c>
      <c r="C779" s="15">
        <v>2016</v>
      </c>
      <c r="D779" s="16" t="s">
        <v>877</v>
      </c>
    </row>
    <row r="780" spans="1:4" x14ac:dyDescent="0.2">
      <c r="A780" s="16" t="s">
        <v>518</v>
      </c>
      <c r="B780" s="16" t="s">
        <v>212</v>
      </c>
      <c r="C780" s="15">
        <v>2021</v>
      </c>
      <c r="D780" s="16" t="s">
        <v>877</v>
      </c>
    </row>
    <row r="781" spans="1:4" x14ac:dyDescent="0.2">
      <c r="A781" s="16" t="s">
        <v>518</v>
      </c>
      <c r="B781" s="16" t="s">
        <v>212</v>
      </c>
      <c r="C781" s="15">
        <v>2021</v>
      </c>
      <c r="D781" s="16" t="s">
        <v>877</v>
      </c>
    </row>
    <row r="782" spans="1:4" x14ac:dyDescent="0.2">
      <c r="A782" s="16" t="s">
        <v>518</v>
      </c>
      <c r="B782" s="16" t="s">
        <v>212</v>
      </c>
      <c r="C782" s="15">
        <v>2021</v>
      </c>
      <c r="D782" s="16" t="s">
        <v>877</v>
      </c>
    </row>
    <row r="783" spans="1:4" x14ac:dyDescent="0.2">
      <c r="A783" s="16" t="s">
        <v>518</v>
      </c>
      <c r="B783" s="16" t="s">
        <v>212</v>
      </c>
      <c r="C783" s="15">
        <v>2021</v>
      </c>
      <c r="D783" s="16" t="s">
        <v>877</v>
      </c>
    </row>
    <row r="784" spans="1:4" x14ac:dyDescent="0.2">
      <c r="A784" s="16" t="s">
        <v>227</v>
      </c>
      <c r="B784" s="16" t="s">
        <v>1309</v>
      </c>
      <c r="C784" s="15">
        <v>2018</v>
      </c>
      <c r="D784" s="16" t="s">
        <v>877</v>
      </c>
    </row>
    <row r="785" spans="1:4" x14ac:dyDescent="0.2">
      <c r="A785" s="16" t="s">
        <v>227</v>
      </c>
      <c r="B785" s="16" t="s">
        <v>287</v>
      </c>
      <c r="C785" s="15">
        <v>2019</v>
      </c>
      <c r="D785" s="16" t="s">
        <v>877</v>
      </c>
    </row>
    <row r="786" spans="1:4" x14ac:dyDescent="0.2">
      <c r="A786" s="16" t="s">
        <v>523</v>
      </c>
      <c r="B786" s="16" t="s">
        <v>1115</v>
      </c>
      <c r="C786" s="15">
        <v>2020</v>
      </c>
      <c r="D786" s="16" t="s">
        <v>877</v>
      </c>
    </row>
    <row r="787" spans="1:4" x14ac:dyDescent="0.2">
      <c r="A787" s="16" t="s">
        <v>124</v>
      </c>
      <c r="B787" s="16" t="s">
        <v>1125</v>
      </c>
      <c r="C787" s="15">
        <v>2019</v>
      </c>
      <c r="D787" s="16" t="s">
        <v>877</v>
      </c>
    </row>
    <row r="788" spans="1:4" x14ac:dyDescent="0.2">
      <c r="A788" s="16" t="s">
        <v>160</v>
      </c>
      <c r="B788" s="16" t="s">
        <v>203</v>
      </c>
      <c r="C788" s="15">
        <v>2019</v>
      </c>
      <c r="D788" s="16" t="s">
        <v>877</v>
      </c>
    </row>
    <row r="789" spans="1:4" x14ac:dyDescent="0.2">
      <c r="A789" s="16" t="s">
        <v>51</v>
      </c>
      <c r="B789" s="16" t="s">
        <v>1057</v>
      </c>
      <c r="C789" s="15">
        <v>2019</v>
      </c>
      <c r="D789" s="16" t="s">
        <v>877</v>
      </c>
    </row>
    <row r="790" spans="1:4" x14ac:dyDescent="0.2">
      <c r="A790" s="16" t="s">
        <v>35</v>
      </c>
      <c r="B790" s="16" t="s">
        <v>102</v>
      </c>
      <c r="C790" s="15">
        <v>2020</v>
      </c>
      <c r="D790" s="16" t="s">
        <v>877</v>
      </c>
    </row>
    <row r="791" spans="1:4" x14ac:dyDescent="0.2">
      <c r="A791" s="16" t="s">
        <v>48</v>
      </c>
      <c r="B791" s="16" t="s">
        <v>149</v>
      </c>
      <c r="C791" s="15">
        <v>2018</v>
      </c>
      <c r="D791" s="16" t="s">
        <v>877</v>
      </c>
    </row>
    <row r="792" spans="1:4" x14ac:dyDescent="0.2">
      <c r="A792" s="16" t="s">
        <v>32</v>
      </c>
      <c r="B792" s="16" t="s">
        <v>203</v>
      </c>
      <c r="C792" s="15">
        <v>2019</v>
      </c>
      <c r="D792" s="16" t="s">
        <v>877</v>
      </c>
    </row>
    <row r="793" spans="1:4" x14ac:dyDescent="0.2">
      <c r="A793" s="16" t="s">
        <v>124</v>
      </c>
      <c r="B793" s="16" t="s">
        <v>1125</v>
      </c>
      <c r="C793" s="15">
        <v>2020</v>
      </c>
      <c r="D793" s="16" t="s">
        <v>877</v>
      </c>
    </row>
    <row r="794" spans="1:4" x14ac:dyDescent="0.2">
      <c r="A794" s="16" t="s">
        <v>850</v>
      </c>
      <c r="B794" s="16" t="s">
        <v>1127</v>
      </c>
      <c r="C794" s="15">
        <v>2016</v>
      </c>
      <c r="D794" s="16" t="s">
        <v>877</v>
      </c>
    </row>
    <row r="795" spans="1:4" x14ac:dyDescent="0.2">
      <c r="A795" s="16" t="s">
        <v>850</v>
      </c>
      <c r="B795" s="16" t="s">
        <v>1129</v>
      </c>
      <c r="C795" s="15">
        <v>2005</v>
      </c>
      <c r="D795" s="16" t="s">
        <v>877</v>
      </c>
    </row>
    <row r="796" spans="1:4" x14ac:dyDescent="0.2">
      <c r="A796" s="16" t="s">
        <v>220</v>
      </c>
      <c r="B796" s="16" t="s">
        <v>52</v>
      </c>
      <c r="C796" s="15">
        <v>2019</v>
      </c>
      <c r="D796" s="16" t="s">
        <v>877</v>
      </c>
    </row>
    <row r="797" spans="1:4" x14ac:dyDescent="0.2">
      <c r="A797" s="16" t="s">
        <v>1310</v>
      </c>
      <c r="B797" s="16" t="s">
        <v>152</v>
      </c>
      <c r="C797" s="15">
        <v>2017</v>
      </c>
      <c r="D797" s="16" t="s">
        <v>877</v>
      </c>
    </row>
    <row r="798" spans="1:4" x14ac:dyDescent="0.2">
      <c r="A798" s="16" t="s">
        <v>32</v>
      </c>
      <c r="B798" s="16" t="s">
        <v>203</v>
      </c>
      <c r="C798" s="15">
        <v>2016</v>
      </c>
      <c r="D798" s="16" t="s">
        <v>877</v>
      </c>
    </row>
    <row r="799" spans="1:4" x14ac:dyDescent="0.2">
      <c r="A799" s="16" t="s">
        <v>43</v>
      </c>
      <c r="B799" s="16" t="s">
        <v>190</v>
      </c>
      <c r="C799" s="15">
        <v>2013</v>
      </c>
      <c r="D799" s="16" t="s">
        <v>877</v>
      </c>
    </row>
    <row r="800" spans="1:4" x14ac:dyDescent="0.2">
      <c r="A800" s="16" t="s">
        <v>43</v>
      </c>
      <c r="B800" s="16" t="s">
        <v>33</v>
      </c>
      <c r="C800" s="15">
        <v>2011</v>
      </c>
      <c r="D800" s="16" t="s">
        <v>877</v>
      </c>
    </row>
    <row r="801" spans="1:4" x14ac:dyDescent="0.2">
      <c r="A801" s="16" t="s">
        <v>51</v>
      </c>
      <c r="B801" s="16" t="s">
        <v>183</v>
      </c>
      <c r="C801" s="15">
        <v>2014</v>
      </c>
      <c r="D801" s="16" t="s">
        <v>877</v>
      </c>
    </row>
    <row r="802" spans="1:4" x14ac:dyDescent="0.2">
      <c r="A802" s="16" t="s">
        <v>43</v>
      </c>
      <c r="B802" s="16" t="s">
        <v>252</v>
      </c>
      <c r="C802" s="15">
        <v>2012</v>
      </c>
      <c r="D802" s="16" t="s">
        <v>877</v>
      </c>
    </row>
    <row r="803" spans="1:4" x14ac:dyDescent="0.2">
      <c r="A803" s="16" t="s">
        <v>124</v>
      </c>
      <c r="B803" s="16" t="s">
        <v>171</v>
      </c>
      <c r="C803" s="15">
        <v>2016</v>
      </c>
      <c r="D803" s="16" t="s">
        <v>877</v>
      </c>
    </row>
    <row r="804" spans="1:4" x14ac:dyDescent="0.2">
      <c r="A804" s="16" t="s">
        <v>38</v>
      </c>
      <c r="B804" s="16" t="s">
        <v>70</v>
      </c>
      <c r="C804" s="15">
        <v>2011</v>
      </c>
      <c r="D804" s="16" t="s">
        <v>877</v>
      </c>
    </row>
    <row r="805" spans="1:4" x14ac:dyDescent="0.2">
      <c r="A805" s="16" t="s">
        <v>51</v>
      </c>
      <c r="B805" s="16" t="s">
        <v>183</v>
      </c>
      <c r="C805" s="15">
        <v>2013</v>
      </c>
      <c r="D805" s="16" t="s">
        <v>877</v>
      </c>
    </row>
    <row r="806" spans="1:4" x14ac:dyDescent="0.2">
      <c r="A806" s="16" t="s">
        <v>43</v>
      </c>
      <c r="B806" s="16" t="s">
        <v>180</v>
      </c>
      <c r="C806" s="15">
        <v>2010</v>
      </c>
      <c r="D806" s="16" t="s">
        <v>877</v>
      </c>
    </row>
    <row r="807" spans="1:4" x14ac:dyDescent="0.2">
      <c r="A807" s="16" t="s">
        <v>43</v>
      </c>
      <c r="B807" s="16" t="s">
        <v>33</v>
      </c>
      <c r="C807" s="15">
        <v>2015</v>
      </c>
      <c r="D807" s="16" t="s">
        <v>877</v>
      </c>
    </row>
    <row r="808" spans="1:4" x14ac:dyDescent="0.2">
      <c r="A808" s="16" t="s">
        <v>43</v>
      </c>
      <c r="B808" s="16" t="s">
        <v>252</v>
      </c>
      <c r="C808" s="15">
        <v>2017</v>
      </c>
      <c r="D808" s="16" t="s">
        <v>877</v>
      </c>
    </row>
    <row r="809" spans="1:4" x14ac:dyDescent="0.2">
      <c r="A809" s="16" t="s">
        <v>220</v>
      </c>
      <c r="B809" s="16" t="s">
        <v>411</v>
      </c>
      <c r="C809" s="15">
        <v>2015</v>
      </c>
      <c r="D809" s="16" t="s">
        <v>877</v>
      </c>
    </row>
    <row r="810" spans="1:4" x14ac:dyDescent="0.2">
      <c r="A810" s="16" t="s">
        <v>206</v>
      </c>
      <c r="B810" s="16" t="s">
        <v>1046</v>
      </c>
      <c r="C810" s="15">
        <v>2008</v>
      </c>
      <c r="D810" s="16" t="s">
        <v>877</v>
      </c>
    </row>
    <row r="811" spans="1:4" x14ac:dyDescent="0.2">
      <c r="A811" s="16" t="s">
        <v>43</v>
      </c>
      <c r="B811" s="16" t="s">
        <v>33</v>
      </c>
      <c r="C811" s="15">
        <v>2017</v>
      </c>
      <c r="D811" s="16" t="s">
        <v>877</v>
      </c>
    </row>
    <row r="812" spans="1:4" x14ac:dyDescent="0.2">
      <c r="A812" s="16" t="s">
        <v>292</v>
      </c>
      <c r="B812" s="16" t="s">
        <v>1290</v>
      </c>
      <c r="C812" s="15">
        <v>2004</v>
      </c>
      <c r="D812" s="16" t="s">
        <v>877</v>
      </c>
    </row>
    <row r="813" spans="1:4" x14ac:dyDescent="0.2">
      <c r="A813" s="16" t="s">
        <v>35</v>
      </c>
      <c r="B813" s="16" t="s">
        <v>723</v>
      </c>
      <c r="C813" s="15">
        <v>2019</v>
      </c>
      <c r="D813" s="16" t="s">
        <v>877</v>
      </c>
    </row>
    <row r="814" spans="1:4" x14ac:dyDescent="0.2">
      <c r="A814" s="16" t="s">
        <v>109</v>
      </c>
      <c r="B814" s="16" t="s">
        <v>62</v>
      </c>
      <c r="C814" s="15">
        <v>2015</v>
      </c>
      <c r="D814" s="16" t="s">
        <v>877</v>
      </c>
    </row>
    <row r="815" spans="1:4" x14ac:dyDescent="0.2">
      <c r="A815" s="16" t="s">
        <v>43</v>
      </c>
      <c r="B815" s="16" t="s">
        <v>33</v>
      </c>
      <c r="C815" s="15">
        <v>2018</v>
      </c>
      <c r="D815" s="16" t="s">
        <v>877</v>
      </c>
    </row>
    <row r="816" spans="1:4" x14ac:dyDescent="0.2">
      <c r="A816" s="16" t="s">
        <v>38</v>
      </c>
      <c r="B816" s="16" t="s">
        <v>27</v>
      </c>
      <c r="C816" s="15">
        <v>2016</v>
      </c>
      <c r="D816" s="16" t="s">
        <v>877</v>
      </c>
    </row>
    <row r="817" spans="1:4" x14ac:dyDescent="0.2">
      <c r="A817" s="16" t="s">
        <v>43</v>
      </c>
      <c r="B817" s="16" t="s">
        <v>30</v>
      </c>
      <c r="C817" s="15">
        <v>2017</v>
      </c>
      <c r="D817" s="16" t="s">
        <v>877</v>
      </c>
    </row>
    <row r="818" spans="1:4" x14ac:dyDescent="0.2">
      <c r="A818" s="16" t="s">
        <v>66</v>
      </c>
      <c r="B818" s="16" t="s">
        <v>509</v>
      </c>
      <c r="C818" s="15">
        <v>2017</v>
      </c>
      <c r="D818" s="16" t="s">
        <v>877</v>
      </c>
    </row>
    <row r="819" spans="1:4" x14ac:dyDescent="0.2">
      <c r="A819" s="16" t="s">
        <v>20</v>
      </c>
      <c r="B819" s="16" t="s">
        <v>70</v>
      </c>
      <c r="C819" s="15">
        <v>2011</v>
      </c>
      <c r="D819" s="16" t="s">
        <v>877</v>
      </c>
    </row>
    <row r="820" spans="1:4" x14ac:dyDescent="0.2">
      <c r="A820" s="16" t="s">
        <v>43</v>
      </c>
      <c r="B820" s="16" t="s">
        <v>33</v>
      </c>
      <c r="C820" s="15">
        <v>2011</v>
      </c>
      <c r="D820" s="16" t="s">
        <v>877</v>
      </c>
    </row>
    <row r="821" spans="1:4" x14ac:dyDescent="0.2">
      <c r="A821" s="16" t="s">
        <v>51</v>
      </c>
      <c r="B821" s="16" t="s">
        <v>81</v>
      </c>
      <c r="C821" s="15">
        <v>2013</v>
      </c>
      <c r="D821" s="16" t="s">
        <v>877</v>
      </c>
    </row>
    <row r="822" spans="1:4" x14ac:dyDescent="0.2">
      <c r="A822" s="16" t="s">
        <v>43</v>
      </c>
      <c r="B822" s="16" t="s">
        <v>190</v>
      </c>
      <c r="C822" s="15">
        <v>2011</v>
      </c>
      <c r="D822" s="16" t="s">
        <v>877</v>
      </c>
    </row>
    <row r="823" spans="1:4" x14ac:dyDescent="0.2">
      <c r="A823" s="16" t="s">
        <v>38</v>
      </c>
      <c r="B823" s="16" t="s">
        <v>70</v>
      </c>
      <c r="C823" s="15">
        <v>2017</v>
      </c>
      <c r="D823" s="16" t="s">
        <v>877</v>
      </c>
    </row>
    <row r="824" spans="1:4" x14ac:dyDescent="0.2">
      <c r="A824" s="16" t="s">
        <v>80</v>
      </c>
      <c r="B824" s="16" t="s">
        <v>152</v>
      </c>
      <c r="C824" s="15">
        <v>2018</v>
      </c>
      <c r="D824" s="16" t="s">
        <v>877</v>
      </c>
    </row>
    <row r="825" spans="1:4" x14ac:dyDescent="0.2">
      <c r="A825" s="16" t="s">
        <v>66</v>
      </c>
      <c r="B825" s="16" t="s">
        <v>21</v>
      </c>
      <c r="C825" s="15">
        <v>2018</v>
      </c>
      <c r="D825" s="16" t="s">
        <v>877</v>
      </c>
    </row>
    <row r="826" spans="1:4" x14ac:dyDescent="0.2">
      <c r="A826" s="16" t="s">
        <v>38</v>
      </c>
      <c r="B826" s="16" t="s">
        <v>143</v>
      </c>
      <c r="C826" s="15">
        <v>2014</v>
      </c>
      <c r="D826" s="16" t="s">
        <v>877</v>
      </c>
    </row>
    <row r="827" spans="1:4" x14ac:dyDescent="0.2">
      <c r="A827" s="16" t="s">
        <v>51</v>
      </c>
      <c r="B827" s="16" t="s">
        <v>81</v>
      </c>
      <c r="C827" s="15">
        <v>2014</v>
      </c>
      <c r="D827" s="16" t="s">
        <v>877</v>
      </c>
    </row>
    <row r="828" spans="1:4" x14ac:dyDescent="0.2">
      <c r="A828" s="16" t="s">
        <v>29</v>
      </c>
      <c r="B828" s="16" t="s">
        <v>183</v>
      </c>
      <c r="C828" s="15">
        <v>2013</v>
      </c>
      <c r="D828" s="16" t="s">
        <v>877</v>
      </c>
    </row>
    <row r="829" spans="1:4" x14ac:dyDescent="0.2">
      <c r="A829" s="16" t="s">
        <v>597</v>
      </c>
      <c r="B829" s="16" t="s">
        <v>264</v>
      </c>
      <c r="C829" s="15">
        <v>2016</v>
      </c>
      <c r="D829" s="16" t="s">
        <v>877</v>
      </c>
    </row>
    <row r="830" spans="1:4" x14ac:dyDescent="0.2">
      <c r="A830" s="16" t="s">
        <v>35</v>
      </c>
      <c r="B830" s="16" t="s">
        <v>723</v>
      </c>
      <c r="C830" s="15">
        <v>2019</v>
      </c>
      <c r="D830" s="16" t="s">
        <v>877</v>
      </c>
    </row>
    <row r="831" spans="1:4" x14ac:dyDescent="0.2">
      <c r="A831" s="16" t="s">
        <v>32</v>
      </c>
      <c r="B831" s="16" t="s">
        <v>62</v>
      </c>
      <c r="C831" s="15">
        <v>2017</v>
      </c>
      <c r="D831" s="16" t="s">
        <v>877</v>
      </c>
    </row>
    <row r="832" spans="1:4" x14ac:dyDescent="0.2">
      <c r="A832" s="16" t="s">
        <v>43</v>
      </c>
      <c r="B832" s="16" t="s">
        <v>30</v>
      </c>
      <c r="C832" s="15">
        <v>2019</v>
      </c>
      <c r="D832" s="16" t="s">
        <v>877</v>
      </c>
    </row>
    <row r="833" spans="1:4" x14ac:dyDescent="0.2">
      <c r="A833" s="16" t="s">
        <v>206</v>
      </c>
      <c r="B833" s="16" t="s">
        <v>271</v>
      </c>
      <c r="C833" s="15">
        <v>2014</v>
      </c>
      <c r="D833" s="16" t="s">
        <v>877</v>
      </c>
    </row>
    <row r="834" spans="1:4" x14ac:dyDescent="0.2">
      <c r="A834" s="16" t="s">
        <v>20</v>
      </c>
      <c r="B834" s="16" t="s">
        <v>715</v>
      </c>
      <c r="C834" s="15">
        <v>2011</v>
      </c>
      <c r="D834" s="16" t="s">
        <v>877</v>
      </c>
    </row>
    <row r="835" spans="1:4" x14ac:dyDescent="0.2">
      <c r="A835" s="16" t="s">
        <v>166</v>
      </c>
      <c r="B835" s="16" t="s">
        <v>1311</v>
      </c>
      <c r="C835" s="15">
        <v>2019</v>
      </c>
      <c r="D835" s="16" t="s">
        <v>877</v>
      </c>
    </row>
    <row r="836" spans="1:4" x14ac:dyDescent="0.2">
      <c r="A836" s="16" t="s">
        <v>43</v>
      </c>
      <c r="B836" s="16" t="s">
        <v>30</v>
      </c>
      <c r="C836" s="15">
        <v>2018</v>
      </c>
      <c r="D836" s="16" t="s">
        <v>877</v>
      </c>
    </row>
    <row r="837" spans="1:4" x14ac:dyDescent="0.2">
      <c r="A837" s="16" t="s">
        <v>35</v>
      </c>
      <c r="B837" s="16" t="s">
        <v>1167</v>
      </c>
      <c r="C837" s="15">
        <v>2018</v>
      </c>
      <c r="D837" s="16" t="s">
        <v>877</v>
      </c>
    </row>
    <row r="838" spans="1:4" x14ac:dyDescent="0.2">
      <c r="A838" s="16" t="s">
        <v>38</v>
      </c>
      <c r="B838" s="16" t="s">
        <v>27</v>
      </c>
      <c r="C838" s="15">
        <v>2019</v>
      </c>
      <c r="D838" s="16" t="s">
        <v>877</v>
      </c>
    </row>
    <row r="839" spans="1:4" x14ac:dyDescent="0.2">
      <c r="A839" s="16" t="s">
        <v>32</v>
      </c>
      <c r="B839" s="16" t="s">
        <v>203</v>
      </c>
      <c r="C839" s="15">
        <v>2016</v>
      </c>
      <c r="D839" s="16" t="s">
        <v>877</v>
      </c>
    </row>
    <row r="840" spans="1:4" x14ac:dyDescent="0.2">
      <c r="A840" s="16" t="s">
        <v>109</v>
      </c>
      <c r="B840" s="16" t="s">
        <v>62</v>
      </c>
      <c r="C840" s="15">
        <v>2011</v>
      </c>
      <c r="D840" s="16" t="s">
        <v>877</v>
      </c>
    </row>
    <row r="841" spans="1:4" x14ac:dyDescent="0.2">
      <c r="A841" s="16" t="s">
        <v>166</v>
      </c>
      <c r="B841" s="16" t="s">
        <v>1171</v>
      </c>
      <c r="C841" s="15">
        <v>2018</v>
      </c>
      <c r="D841" s="16" t="s">
        <v>877</v>
      </c>
    </row>
    <row r="842" spans="1:4" x14ac:dyDescent="0.2">
      <c r="A842" s="16" t="s">
        <v>32</v>
      </c>
      <c r="B842" s="16" t="s">
        <v>239</v>
      </c>
      <c r="C842" s="15">
        <v>2019</v>
      </c>
      <c r="D842" s="16" t="s">
        <v>877</v>
      </c>
    </row>
    <row r="843" spans="1:4" x14ac:dyDescent="0.2">
      <c r="A843" s="16" t="s">
        <v>85</v>
      </c>
      <c r="B843" s="16" t="s">
        <v>1174</v>
      </c>
      <c r="C843" s="15">
        <v>2017</v>
      </c>
      <c r="D843" s="16" t="s">
        <v>877</v>
      </c>
    </row>
    <row r="844" spans="1:4" x14ac:dyDescent="0.2">
      <c r="A844" s="16" t="s">
        <v>29</v>
      </c>
      <c r="B844" s="16" t="s">
        <v>1174</v>
      </c>
      <c r="C844" s="15">
        <v>2008</v>
      </c>
      <c r="D844" s="16" t="s">
        <v>877</v>
      </c>
    </row>
    <row r="845" spans="1:4" x14ac:dyDescent="0.2">
      <c r="A845" s="16" t="s">
        <v>43</v>
      </c>
      <c r="B845" s="16" t="s">
        <v>33</v>
      </c>
      <c r="C845" s="15">
        <v>2014</v>
      </c>
      <c r="D845" s="16" t="s">
        <v>877</v>
      </c>
    </row>
    <row r="846" spans="1:4" x14ac:dyDescent="0.2">
      <c r="A846" s="16" t="s">
        <v>51</v>
      </c>
      <c r="B846" s="16" t="s">
        <v>183</v>
      </c>
      <c r="C846" s="15">
        <v>2014</v>
      </c>
      <c r="D846" s="16" t="s">
        <v>877</v>
      </c>
    </row>
    <row r="847" spans="1:4" x14ac:dyDescent="0.2">
      <c r="A847" s="16" t="s">
        <v>29</v>
      </c>
      <c r="B847" s="16" t="s">
        <v>183</v>
      </c>
      <c r="C847" s="15">
        <v>2014</v>
      </c>
      <c r="D847" s="16" t="s">
        <v>877</v>
      </c>
    </row>
    <row r="848" spans="1:4" x14ac:dyDescent="0.2">
      <c r="A848" s="16" t="s">
        <v>166</v>
      </c>
      <c r="B848" s="16" t="s">
        <v>1178</v>
      </c>
      <c r="C848" s="15">
        <v>2019</v>
      </c>
      <c r="D848" s="16" t="s">
        <v>877</v>
      </c>
    </row>
    <row r="849" spans="1:4" x14ac:dyDescent="0.2">
      <c r="A849" s="16" t="s">
        <v>43</v>
      </c>
      <c r="B849" s="16" t="s">
        <v>33</v>
      </c>
      <c r="C849" s="15">
        <v>2011</v>
      </c>
      <c r="D849" s="16" t="s">
        <v>877</v>
      </c>
    </row>
    <row r="850" spans="1:4" x14ac:dyDescent="0.2">
      <c r="A850" s="16" t="s">
        <v>20</v>
      </c>
      <c r="B850" s="16" t="s">
        <v>70</v>
      </c>
      <c r="C850" s="15">
        <v>2018</v>
      </c>
      <c r="D850" s="16" t="s">
        <v>877</v>
      </c>
    </row>
    <row r="851" spans="1:4" x14ac:dyDescent="0.2">
      <c r="A851" s="16" t="s">
        <v>32</v>
      </c>
      <c r="B851" s="16" t="s">
        <v>62</v>
      </c>
      <c r="C851" s="15">
        <v>2011</v>
      </c>
      <c r="D851" s="16" t="s">
        <v>877</v>
      </c>
    </row>
    <row r="852" spans="1:4" x14ac:dyDescent="0.2">
      <c r="A852" s="16" t="s">
        <v>43</v>
      </c>
      <c r="B852" s="16" t="s">
        <v>180</v>
      </c>
      <c r="C852" s="15">
        <v>2011</v>
      </c>
      <c r="D852" s="16" t="s">
        <v>877</v>
      </c>
    </row>
    <row r="853" spans="1:4" x14ac:dyDescent="0.2">
      <c r="A853" s="16" t="s">
        <v>20</v>
      </c>
      <c r="B853" s="16" t="s">
        <v>68</v>
      </c>
      <c r="C853" s="15">
        <v>2014</v>
      </c>
      <c r="D853" s="16" t="s">
        <v>877</v>
      </c>
    </row>
    <row r="854" spans="1:4" x14ac:dyDescent="0.2">
      <c r="A854" s="16" t="s">
        <v>51</v>
      </c>
      <c r="B854" s="16" t="s">
        <v>81</v>
      </c>
      <c r="C854" s="15">
        <v>2014</v>
      </c>
      <c r="D854" s="16" t="s">
        <v>877</v>
      </c>
    </row>
    <row r="855" spans="1:4" x14ac:dyDescent="0.2">
      <c r="A855" s="16" t="s">
        <v>35</v>
      </c>
      <c r="B855" s="16" t="s">
        <v>1167</v>
      </c>
      <c r="C855" s="15">
        <v>2015</v>
      </c>
      <c r="D855" s="16" t="s">
        <v>877</v>
      </c>
    </row>
    <row r="856" spans="1:4" x14ac:dyDescent="0.2">
      <c r="A856" s="16" t="s">
        <v>206</v>
      </c>
      <c r="B856" s="16" t="s">
        <v>271</v>
      </c>
      <c r="C856" s="15">
        <v>2020</v>
      </c>
      <c r="D856" s="16" t="s">
        <v>877</v>
      </c>
    </row>
    <row r="857" spans="1:4" x14ac:dyDescent="0.2">
      <c r="A857" s="16" t="s">
        <v>166</v>
      </c>
      <c r="B857" s="16" t="s">
        <v>687</v>
      </c>
      <c r="C857" s="15">
        <v>2016</v>
      </c>
      <c r="D857" s="16" t="s">
        <v>877</v>
      </c>
    </row>
    <row r="858" spans="1:4" x14ac:dyDescent="0.2">
      <c r="A858" s="16" t="s">
        <v>43</v>
      </c>
      <c r="B858" s="16" t="s">
        <v>30</v>
      </c>
      <c r="C858" s="15">
        <v>2020</v>
      </c>
      <c r="D858" s="16" t="s">
        <v>877</v>
      </c>
    </row>
    <row r="859" spans="1:4" x14ac:dyDescent="0.2">
      <c r="A859" s="16" t="s">
        <v>486</v>
      </c>
      <c r="B859" s="16" t="s">
        <v>1190</v>
      </c>
      <c r="C859" s="15">
        <v>2015</v>
      </c>
      <c r="D859" s="16" t="s">
        <v>877</v>
      </c>
    </row>
    <row r="860" spans="1:4" x14ac:dyDescent="0.2">
      <c r="A860" s="16" t="s">
        <v>32</v>
      </c>
      <c r="B860" s="16" t="s">
        <v>62</v>
      </c>
      <c r="C860" s="15">
        <v>2019</v>
      </c>
      <c r="D860" s="16" t="s">
        <v>877</v>
      </c>
    </row>
    <row r="861" spans="1:4" x14ac:dyDescent="0.2">
      <c r="A861" s="16" t="s">
        <v>1312</v>
      </c>
      <c r="B861" s="16" t="s">
        <v>36</v>
      </c>
      <c r="C861" s="15">
        <v>2015</v>
      </c>
      <c r="D861" s="16" t="s">
        <v>877</v>
      </c>
    </row>
    <row r="862" spans="1:4" x14ac:dyDescent="0.2">
      <c r="A862" s="16" t="s">
        <v>43</v>
      </c>
      <c r="B862" s="16" t="s">
        <v>30</v>
      </c>
      <c r="C862" s="15">
        <v>2019</v>
      </c>
      <c r="D862" s="16" t="s">
        <v>877</v>
      </c>
    </row>
    <row r="863" spans="1:4" x14ac:dyDescent="0.2">
      <c r="A863" s="16" t="s">
        <v>43</v>
      </c>
      <c r="B863" s="16" t="s">
        <v>180</v>
      </c>
      <c r="C863" s="15">
        <v>2011</v>
      </c>
      <c r="D863" s="16" t="s">
        <v>877</v>
      </c>
    </row>
    <row r="864" spans="1:4" x14ac:dyDescent="0.2">
      <c r="A864" s="16" t="s">
        <v>166</v>
      </c>
      <c r="B864" s="16" t="s">
        <v>687</v>
      </c>
      <c r="C864" s="15">
        <v>2016</v>
      </c>
      <c r="D864" s="16" t="s">
        <v>877</v>
      </c>
    </row>
    <row r="865" spans="1:4" x14ac:dyDescent="0.2">
      <c r="A865" s="16" t="s">
        <v>38</v>
      </c>
      <c r="B865" s="16" t="s">
        <v>143</v>
      </c>
      <c r="C865" s="15">
        <v>2019</v>
      </c>
      <c r="D865" s="16" t="s">
        <v>877</v>
      </c>
    </row>
    <row r="866" spans="1:4" x14ac:dyDescent="0.2">
      <c r="A866" s="16" t="s">
        <v>51</v>
      </c>
      <c r="B866" s="16" t="s">
        <v>81</v>
      </c>
      <c r="C866" s="15">
        <v>2018</v>
      </c>
      <c r="D866" s="16" t="s">
        <v>877</v>
      </c>
    </row>
    <row r="867" spans="1:4" x14ac:dyDescent="0.2">
      <c r="A867" s="16" t="s">
        <v>48</v>
      </c>
      <c r="B867" s="16" t="s">
        <v>1196</v>
      </c>
      <c r="C867" s="15">
        <v>2017</v>
      </c>
      <c r="D867" s="16" t="s">
        <v>877</v>
      </c>
    </row>
    <row r="868" spans="1:4" x14ac:dyDescent="0.2">
      <c r="A868" s="16" t="s">
        <v>43</v>
      </c>
      <c r="B868" s="16" t="s">
        <v>252</v>
      </c>
      <c r="C868" s="15">
        <v>2018</v>
      </c>
      <c r="D868" s="16" t="s">
        <v>877</v>
      </c>
    </row>
    <row r="869" spans="1:4" x14ac:dyDescent="0.2">
      <c r="A869" s="16" t="s">
        <v>166</v>
      </c>
      <c r="B869" s="16" t="s">
        <v>758</v>
      </c>
      <c r="C869" s="15">
        <v>2016</v>
      </c>
      <c r="D869" s="16" t="s">
        <v>877</v>
      </c>
    </row>
    <row r="870" spans="1:4" x14ac:dyDescent="0.2">
      <c r="A870" s="16" t="s">
        <v>109</v>
      </c>
      <c r="B870" s="16" t="s">
        <v>62</v>
      </c>
      <c r="C870" s="15">
        <v>2018</v>
      </c>
      <c r="D870" s="16" t="s">
        <v>877</v>
      </c>
    </row>
    <row r="871" spans="1:4" x14ac:dyDescent="0.2">
      <c r="A871" s="16" t="s">
        <v>29</v>
      </c>
      <c r="B871" s="16" t="s">
        <v>58</v>
      </c>
      <c r="C871" s="15">
        <v>2017</v>
      </c>
      <c r="D871" s="16" t="s">
        <v>877</v>
      </c>
    </row>
    <row r="872" spans="1:4" x14ac:dyDescent="0.2">
      <c r="A872" s="16" t="s">
        <v>32</v>
      </c>
      <c r="B872" s="16" t="s">
        <v>203</v>
      </c>
      <c r="C872" s="15">
        <v>2021</v>
      </c>
      <c r="D872" s="16" t="s">
        <v>877</v>
      </c>
    </row>
    <row r="873" spans="1:4" x14ac:dyDescent="0.2">
      <c r="A873" s="16" t="s">
        <v>35</v>
      </c>
      <c r="B873" s="16" t="s">
        <v>1167</v>
      </c>
      <c r="C873" s="15">
        <v>2017</v>
      </c>
      <c r="D873" s="16" t="s">
        <v>877</v>
      </c>
    </row>
    <row r="874" spans="1:4" x14ac:dyDescent="0.2">
      <c r="A874" s="16" t="s">
        <v>43</v>
      </c>
      <c r="B874" s="16" t="s">
        <v>30</v>
      </c>
      <c r="C874" s="15">
        <v>2017</v>
      </c>
      <c r="D874" s="16" t="s">
        <v>877</v>
      </c>
    </row>
    <row r="875" spans="1:4" x14ac:dyDescent="0.2">
      <c r="A875" s="16" t="s">
        <v>541</v>
      </c>
      <c r="B875" s="16" t="s">
        <v>1313</v>
      </c>
      <c r="C875" s="15">
        <v>2018</v>
      </c>
      <c r="D875" s="16" t="s">
        <v>877</v>
      </c>
    </row>
    <row r="876" spans="1:4" x14ac:dyDescent="0.2">
      <c r="A876" s="16" t="s">
        <v>43</v>
      </c>
      <c r="B876" s="16" t="s">
        <v>30</v>
      </c>
      <c r="C876" s="15">
        <v>2020</v>
      </c>
      <c r="D876" s="16" t="s">
        <v>877</v>
      </c>
    </row>
    <row r="877" spans="1:4" x14ac:dyDescent="0.2">
      <c r="A877" s="16" t="s">
        <v>66</v>
      </c>
      <c r="B877" s="16" t="s">
        <v>340</v>
      </c>
      <c r="C877" s="15">
        <v>2018</v>
      </c>
      <c r="D877" s="16" t="s">
        <v>877</v>
      </c>
    </row>
    <row r="878" spans="1:4" x14ac:dyDescent="0.2">
      <c r="A878" s="16" t="s">
        <v>109</v>
      </c>
      <c r="B878" s="16" t="s">
        <v>62</v>
      </c>
      <c r="C878" s="15">
        <v>2014</v>
      </c>
      <c r="D878" s="16" t="s">
        <v>877</v>
      </c>
    </row>
    <row r="879" spans="1:4" x14ac:dyDescent="0.2">
      <c r="A879" s="16" t="s">
        <v>43</v>
      </c>
      <c r="B879" s="16" t="s">
        <v>91</v>
      </c>
      <c r="C879" s="15">
        <v>2019</v>
      </c>
      <c r="D879" s="16" t="s">
        <v>877</v>
      </c>
    </row>
    <row r="880" spans="1:4" x14ac:dyDescent="0.2">
      <c r="A880" s="16" t="s">
        <v>32</v>
      </c>
      <c r="B880" s="16" t="s">
        <v>239</v>
      </c>
      <c r="C880" s="15">
        <v>2020</v>
      </c>
      <c r="D880" s="16" t="s">
        <v>877</v>
      </c>
    </row>
    <row r="881" spans="1:4" x14ac:dyDescent="0.2">
      <c r="A881" s="16" t="s">
        <v>80</v>
      </c>
      <c r="B881" s="16" t="s">
        <v>1314</v>
      </c>
      <c r="C881" s="15">
        <v>2019</v>
      </c>
      <c r="D881" s="16" t="s">
        <v>877</v>
      </c>
    </row>
    <row r="882" spans="1:4" x14ac:dyDescent="0.2">
      <c r="A882" s="16" t="s">
        <v>43</v>
      </c>
      <c r="B882" s="16" t="s">
        <v>30</v>
      </c>
      <c r="C882" s="15">
        <v>2019</v>
      </c>
      <c r="D882" s="16" t="s">
        <v>877</v>
      </c>
    </row>
    <row r="883" spans="1:4" x14ac:dyDescent="0.2">
      <c r="A883" s="16" t="s">
        <v>29</v>
      </c>
      <c r="B883" s="16" t="s">
        <v>304</v>
      </c>
      <c r="C883" s="15">
        <v>2019</v>
      </c>
      <c r="D883" s="16" t="s">
        <v>877</v>
      </c>
    </row>
    <row r="884" spans="1:4" x14ac:dyDescent="0.2">
      <c r="A884" s="16" t="s">
        <v>32</v>
      </c>
      <c r="B884" s="16" t="s">
        <v>453</v>
      </c>
      <c r="C884" s="15">
        <v>2020</v>
      </c>
      <c r="D884" s="16" t="s">
        <v>877</v>
      </c>
    </row>
    <row r="885" spans="1:4" x14ac:dyDescent="0.2">
      <c r="A885" s="16" t="s">
        <v>43</v>
      </c>
      <c r="B885" s="16" t="s">
        <v>30</v>
      </c>
      <c r="C885" s="15">
        <v>2019</v>
      </c>
      <c r="D885" s="16" t="s">
        <v>877</v>
      </c>
    </row>
    <row r="886" spans="1:4" x14ac:dyDescent="0.2">
      <c r="A886" s="16" t="s">
        <v>51</v>
      </c>
      <c r="B886" s="16" t="s">
        <v>304</v>
      </c>
      <c r="C886" s="15">
        <v>2019</v>
      </c>
      <c r="D886" s="16" t="s">
        <v>877</v>
      </c>
    </row>
    <row r="887" spans="1:4" x14ac:dyDescent="0.2">
      <c r="A887" s="16" t="s">
        <v>32</v>
      </c>
      <c r="B887" s="16" t="s">
        <v>62</v>
      </c>
      <c r="C887" s="15">
        <v>2020</v>
      </c>
      <c r="D887" s="16" t="s">
        <v>877</v>
      </c>
    </row>
    <row r="888" spans="1:4" x14ac:dyDescent="0.2">
      <c r="A888" s="16" t="s">
        <v>32</v>
      </c>
      <c r="B888" s="16" t="s">
        <v>298</v>
      </c>
      <c r="C888" s="15">
        <v>2016</v>
      </c>
      <c r="D888" s="16" t="s">
        <v>877</v>
      </c>
    </row>
    <row r="889" spans="1:4" x14ac:dyDescent="0.2">
      <c r="A889" s="16" t="s">
        <v>43</v>
      </c>
      <c r="B889" s="16" t="s">
        <v>30</v>
      </c>
      <c r="C889" s="15">
        <v>2017</v>
      </c>
      <c r="D889" s="16" t="s">
        <v>877</v>
      </c>
    </row>
    <row r="890" spans="1:4" x14ac:dyDescent="0.2">
      <c r="A890" s="16" t="s">
        <v>35</v>
      </c>
      <c r="B890" s="16" t="s">
        <v>676</v>
      </c>
      <c r="C890" s="15">
        <v>2017</v>
      </c>
      <c r="D890" s="16" t="s">
        <v>877</v>
      </c>
    </row>
    <row r="891" spans="1:4" x14ac:dyDescent="0.2">
      <c r="A891" s="16" t="s">
        <v>51</v>
      </c>
      <c r="B891" s="16" t="s">
        <v>33</v>
      </c>
      <c r="C891" s="15">
        <v>2016</v>
      </c>
      <c r="D891" s="16" t="s">
        <v>877</v>
      </c>
    </row>
    <row r="892" spans="1:4" x14ac:dyDescent="0.2">
      <c r="A892" s="16" t="s">
        <v>32</v>
      </c>
      <c r="B892" s="16" t="s">
        <v>298</v>
      </c>
      <c r="C892" s="15">
        <v>2016</v>
      </c>
      <c r="D892" s="16" t="s">
        <v>877</v>
      </c>
    </row>
    <row r="893" spans="1:4" x14ac:dyDescent="0.2">
      <c r="A893" s="16" t="s">
        <v>35</v>
      </c>
      <c r="B893" s="16" t="s">
        <v>676</v>
      </c>
      <c r="C893" s="15">
        <v>2017</v>
      </c>
      <c r="D893" s="16" t="s">
        <v>877</v>
      </c>
    </row>
    <row r="894" spans="1:4" x14ac:dyDescent="0.2">
      <c r="A894" s="16" t="s">
        <v>66</v>
      </c>
      <c r="B894" s="16" t="s">
        <v>1315</v>
      </c>
      <c r="C894" s="15">
        <v>2017</v>
      </c>
      <c r="D894" s="16" t="s">
        <v>877</v>
      </c>
    </row>
    <row r="895" spans="1:4" x14ac:dyDescent="0.2">
      <c r="A895" s="16" t="s">
        <v>32</v>
      </c>
      <c r="B895" s="16" t="s">
        <v>239</v>
      </c>
      <c r="C895" s="15">
        <v>2017</v>
      </c>
      <c r="D895" s="16" t="s">
        <v>877</v>
      </c>
    </row>
  </sheetData>
  <autoFilter ref="A1:D1">
    <sortState ref="A2:D895">
      <sortCondition ref="D1"/>
    </sortState>
  </autoFilter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49" sqref="A49"/>
    </sheetView>
  </sheetViews>
  <sheetFormatPr defaultRowHeight="15" x14ac:dyDescent="0.25"/>
  <cols>
    <col min="1" max="1" width="90.140625" bestFit="1" customWidth="1"/>
    <col min="2" max="2" width="20.85546875" bestFit="1" customWidth="1"/>
    <col min="3" max="3" width="18.5703125" style="19" bestFit="1" customWidth="1"/>
    <col min="6" max="6" width="81" bestFit="1" customWidth="1"/>
    <col min="7" max="7" width="52.28515625" bestFit="1" customWidth="1"/>
  </cols>
  <sheetData>
    <row r="1" spans="1:7" x14ac:dyDescent="0.25">
      <c r="A1" s="22" t="s">
        <v>1318</v>
      </c>
      <c r="B1" s="23" t="s">
        <v>1319</v>
      </c>
      <c r="C1" s="24" t="s">
        <v>1320</v>
      </c>
      <c r="F1" s="20" t="s">
        <v>1318</v>
      </c>
      <c r="G1" s="21" t="s">
        <v>1321</v>
      </c>
    </row>
    <row r="2" spans="1:7" x14ac:dyDescent="0.25">
      <c r="A2" s="17"/>
      <c r="B2" s="18">
        <v>2</v>
      </c>
      <c r="C2" s="19">
        <v>569.88363875878224</v>
      </c>
      <c r="F2" s="17"/>
      <c r="G2" s="18">
        <v>1</v>
      </c>
    </row>
    <row r="3" spans="1:7" x14ac:dyDescent="0.25">
      <c r="A3" s="17" t="s">
        <v>43</v>
      </c>
      <c r="B3" s="18">
        <v>169</v>
      </c>
      <c r="C3" s="19">
        <v>280293.20599169005</v>
      </c>
      <c r="F3" s="17" t="s">
        <v>43</v>
      </c>
      <c r="G3" s="18">
        <v>167</v>
      </c>
    </row>
    <row r="4" spans="1:7" x14ac:dyDescent="0.25">
      <c r="A4" s="17" t="s">
        <v>969</v>
      </c>
      <c r="B4" s="18">
        <v>1</v>
      </c>
      <c r="C4" s="19">
        <v>2848.7529274004683</v>
      </c>
      <c r="F4" s="17" t="s">
        <v>1282</v>
      </c>
      <c r="G4" s="18">
        <v>1</v>
      </c>
    </row>
    <row r="5" spans="1:7" x14ac:dyDescent="0.25">
      <c r="A5" s="17" t="s">
        <v>206</v>
      </c>
      <c r="B5" s="18">
        <v>14</v>
      </c>
      <c r="C5" s="19">
        <v>19340.599964871191</v>
      </c>
      <c r="F5" s="17" t="s">
        <v>206</v>
      </c>
      <c r="G5" s="18">
        <v>16</v>
      </c>
    </row>
    <row r="6" spans="1:7" x14ac:dyDescent="0.25">
      <c r="A6" s="17" t="s">
        <v>51</v>
      </c>
      <c r="B6" s="18">
        <v>79</v>
      </c>
      <c r="C6" s="19">
        <v>124511.40817154567</v>
      </c>
      <c r="F6" s="17" t="s">
        <v>1288</v>
      </c>
      <c r="G6" s="18">
        <v>2</v>
      </c>
    </row>
    <row r="7" spans="1:7" x14ac:dyDescent="0.25">
      <c r="A7" s="17" t="s">
        <v>29</v>
      </c>
      <c r="B7" s="18">
        <v>39</v>
      </c>
      <c r="C7" s="19">
        <v>55501.447526360491</v>
      </c>
      <c r="F7" s="17" t="s">
        <v>51</v>
      </c>
      <c r="G7" s="18">
        <v>80</v>
      </c>
    </row>
    <row r="8" spans="1:7" x14ac:dyDescent="0.25">
      <c r="A8" s="17" t="s">
        <v>57</v>
      </c>
      <c r="B8" s="18">
        <v>29</v>
      </c>
      <c r="C8" s="19">
        <v>33574.730781030441</v>
      </c>
      <c r="F8" s="17" t="s">
        <v>29</v>
      </c>
      <c r="G8" s="18">
        <v>43</v>
      </c>
    </row>
    <row r="9" spans="1:7" x14ac:dyDescent="0.25">
      <c r="A9" s="17" t="s">
        <v>66</v>
      </c>
      <c r="B9" s="18">
        <v>13</v>
      </c>
      <c r="C9" s="19">
        <v>47825.894499414506</v>
      </c>
      <c r="F9" s="17" t="s">
        <v>57</v>
      </c>
      <c r="G9" s="18">
        <v>30</v>
      </c>
    </row>
    <row r="10" spans="1:7" x14ac:dyDescent="0.25">
      <c r="A10" s="17" t="s">
        <v>124</v>
      </c>
      <c r="B10" s="18">
        <v>26</v>
      </c>
      <c r="C10" s="19">
        <v>68494.570892857155</v>
      </c>
      <c r="F10" s="17" t="s">
        <v>1310</v>
      </c>
      <c r="G10" s="18">
        <v>1</v>
      </c>
    </row>
    <row r="11" spans="1:7" x14ac:dyDescent="0.25">
      <c r="A11" s="17" t="s">
        <v>109</v>
      </c>
      <c r="B11" s="18">
        <v>24</v>
      </c>
      <c r="C11" s="19">
        <v>41721.118524590165</v>
      </c>
      <c r="F11" s="17" t="s">
        <v>66</v>
      </c>
      <c r="G11" s="18">
        <v>14</v>
      </c>
    </row>
    <row r="12" spans="1:7" x14ac:dyDescent="0.25">
      <c r="A12" s="17" t="s">
        <v>32</v>
      </c>
      <c r="B12" s="18">
        <v>106</v>
      </c>
      <c r="C12" s="19">
        <v>179669.05713085484</v>
      </c>
      <c r="F12" s="17" t="s">
        <v>1303</v>
      </c>
      <c r="G12" s="18">
        <v>1</v>
      </c>
    </row>
    <row r="13" spans="1:7" x14ac:dyDescent="0.25">
      <c r="A13" s="17" t="s">
        <v>20</v>
      </c>
      <c r="B13" s="18">
        <v>82</v>
      </c>
      <c r="C13" s="19">
        <v>138688.77495433253</v>
      </c>
      <c r="F13" s="17" t="s">
        <v>1312</v>
      </c>
      <c r="G13" s="18">
        <v>1</v>
      </c>
    </row>
    <row r="14" spans="1:7" x14ac:dyDescent="0.25">
      <c r="A14" s="17" t="s">
        <v>160</v>
      </c>
      <c r="B14" s="18">
        <v>6</v>
      </c>
      <c r="C14" s="19">
        <v>8989.0270462529261</v>
      </c>
      <c r="F14" s="17" t="s">
        <v>124</v>
      </c>
      <c r="G14" s="18">
        <v>28</v>
      </c>
    </row>
    <row r="15" spans="1:7" x14ac:dyDescent="0.25">
      <c r="A15" s="17" t="s">
        <v>38</v>
      </c>
      <c r="B15" s="18">
        <v>59</v>
      </c>
      <c r="C15" s="19">
        <v>108318.65417154567</v>
      </c>
      <c r="F15" s="17" t="s">
        <v>109</v>
      </c>
      <c r="G15" s="18">
        <v>22</v>
      </c>
    </row>
    <row r="16" spans="1:7" x14ac:dyDescent="0.25">
      <c r="A16" s="17" t="s">
        <v>156</v>
      </c>
      <c r="B16" s="18">
        <v>5</v>
      </c>
      <c r="C16" s="19">
        <v>13056.399663082817</v>
      </c>
      <c r="F16" s="17" t="s">
        <v>32</v>
      </c>
      <c r="G16" s="18">
        <v>96</v>
      </c>
    </row>
    <row r="17" spans="1:7" x14ac:dyDescent="0.25">
      <c r="A17" s="17" t="s">
        <v>85</v>
      </c>
      <c r="B17" s="18">
        <v>16</v>
      </c>
      <c r="C17" s="19">
        <v>16679.085867848775</v>
      </c>
      <c r="F17" s="17" t="s">
        <v>20</v>
      </c>
      <c r="G17" s="18">
        <v>79</v>
      </c>
    </row>
    <row r="18" spans="1:7" x14ac:dyDescent="0.25">
      <c r="A18" s="17" t="s">
        <v>127</v>
      </c>
      <c r="B18" s="18">
        <v>6</v>
      </c>
      <c r="C18" s="19">
        <v>18918.700090749415</v>
      </c>
      <c r="F18" s="17" t="s">
        <v>160</v>
      </c>
      <c r="G18" s="18">
        <v>6</v>
      </c>
    </row>
    <row r="19" spans="1:7" x14ac:dyDescent="0.25">
      <c r="A19" s="17" t="s">
        <v>26</v>
      </c>
      <c r="B19" s="18">
        <v>1</v>
      </c>
      <c r="C19" s="19">
        <v>3204.8632903981265</v>
      </c>
      <c r="F19" s="17" t="s">
        <v>38</v>
      </c>
      <c r="G19" s="18">
        <v>64</v>
      </c>
    </row>
    <row r="20" spans="1:7" x14ac:dyDescent="0.25">
      <c r="A20" s="17" t="s">
        <v>48</v>
      </c>
      <c r="B20" s="18">
        <v>14</v>
      </c>
      <c r="C20" s="19">
        <v>25546.642903981261</v>
      </c>
      <c r="F20" s="17" t="s">
        <v>156</v>
      </c>
      <c r="G20" s="18">
        <v>3</v>
      </c>
    </row>
    <row r="21" spans="1:7" x14ac:dyDescent="0.25">
      <c r="A21" s="17" t="s">
        <v>130</v>
      </c>
      <c r="B21" s="18">
        <v>2</v>
      </c>
      <c r="C21" s="19">
        <v>7773.1451990632322</v>
      </c>
      <c r="F21" s="17" t="s">
        <v>85</v>
      </c>
      <c r="G21" s="18">
        <v>15</v>
      </c>
    </row>
    <row r="22" spans="1:7" x14ac:dyDescent="0.25">
      <c r="A22" s="17" t="s">
        <v>80</v>
      </c>
      <c r="B22" s="18">
        <v>42</v>
      </c>
      <c r="C22" s="19">
        <v>82183.30855679157</v>
      </c>
      <c r="F22" s="17" t="s">
        <v>127</v>
      </c>
      <c r="G22" s="18">
        <v>6</v>
      </c>
    </row>
    <row r="23" spans="1:7" x14ac:dyDescent="0.25">
      <c r="A23" s="17" t="s">
        <v>54</v>
      </c>
      <c r="B23" s="18">
        <v>11</v>
      </c>
      <c r="C23" s="19">
        <v>8940.0840866510534</v>
      </c>
      <c r="F23" s="17" t="s">
        <v>26</v>
      </c>
      <c r="G23" s="18">
        <v>2</v>
      </c>
    </row>
    <row r="24" spans="1:7" x14ac:dyDescent="0.25">
      <c r="A24" s="17" t="s">
        <v>292</v>
      </c>
      <c r="B24" s="18">
        <v>7</v>
      </c>
      <c r="C24" s="19">
        <v>14509.300529859484</v>
      </c>
      <c r="F24" s="17" t="s">
        <v>48</v>
      </c>
      <c r="G24" s="18">
        <v>12</v>
      </c>
    </row>
    <row r="25" spans="1:7" x14ac:dyDescent="0.25">
      <c r="A25" s="17" t="s">
        <v>486</v>
      </c>
      <c r="B25" s="18">
        <v>5</v>
      </c>
      <c r="C25" s="19">
        <v>17742.107251170961</v>
      </c>
      <c r="F25" s="17" t="s">
        <v>130</v>
      </c>
      <c r="G25" s="18">
        <v>2</v>
      </c>
    </row>
    <row r="26" spans="1:7" x14ac:dyDescent="0.25">
      <c r="A26" s="17" t="s">
        <v>518</v>
      </c>
      <c r="B26" s="18">
        <v>15</v>
      </c>
      <c r="C26" s="19">
        <v>23166.144376463701</v>
      </c>
      <c r="F26" s="17" t="s">
        <v>80</v>
      </c>
      <c r="G26" s="18">
        <v>40</v>
      </c>
    </row>
    <row r="27" spans="1:7" x14ac:dyDescent="0.25">
      <c r="A27" s="17" t="s">
        <v>597</v>
      </c>
      <c r="B27" s="18">
        <v>4</v>
      </c>
      <c r="C27" s="19">
        <v>6103.3834894613583</v>
      </c>
      <c r="F27" s="17" t="s">
        <v>54</v>
      </c>
      <c r="G27" s="18">
        <v>9</v>
      </c>
    </row>
    <row r="28" spans="1:7" x14ac:dyDescent="0.25">
      <c r="A28" s="17" t="s">
        <v>227</v>
      </c>
      <c r="B28" s="18">
        <v>17</v>
      </c>
      <c r="C28" s="19">
        <v>49802.789666276352</v>
      </c>
      <c r="F28" s="17" t="s">
        <v>292</v>
      </c>
      <c r="G28" s="18">
        <v>9</v>
      </c>
    </row>
    <row r="29" spans="1:7" x14ac:dyDescent="0.25">
      <c r="A29" s="17" t="s">
        <v>564</v>
      </c>
      <c r="B29" s="18">
        <v>1</v>
      </c>
      <c r="C29" s="19">
        <v>2478.3266978922716</v>
      </c>
      <c r="F29" s="17" t="s">
        <v>1284</v>
      </c>
      <c r="G29" s="18">
        <v>1</v>
      </c>
    </row>
    <row r="30" spans="1:7" x14ac:dyDescent="0.25">
      <c r="A30" s="17" t="s">
        <v>107</v>
      </c>
      <c r="B30" s="18">
        <v>6</v>
      </c>
      <c r="C30" s="19">
        <v>9373.9877166276347</v>
      </c>
      <c r="F30" s="17" t="s">
        <v>486</v>
      </c>
      <c r="G30" s="18">
        <v>3</v>
      </c>
    </row>
    <row r="31" spans="1:7" x14ac:dyDescent="0.25">
      <c r="A31" s="17" t="s">
        <v>796</v>
      </c>
      <c r="B31" s="18">
        <v>1</v>
      </c>
      <c r="C31" s="19">
        <v>332.08771370023419</v>
      </c>
      <c r="F31" s="17" t="s">
        <v>518</v>
      </c>
      <c r="G31" s="18">
        <v>10</v>
      </c>
    </row>
    <row r="32" spans="1:7" x14ac:dyDescent="0.25">
      <c r="A32" s="17" t="s">
        <v>166</v>
      </c>
      <c r="B32" s="18">
        <v>30</v>
      </c>
      <c r="C32" s="19">
        <v>56307.722337968393</v>
      </c>
      <c r="F32" s="17" t="s">
        <v>597</v>
      </c>
      <c r="G32" s="18">
        <v>3</v>
      </c>
    </row>
    <row r="33" spans="1:7" x14ac:dyDescent="0.25">
      <c r="A33" s="17" t="s">
        <v>541</v>
      </c>
      <c r="B33" s="18">
        <v>3</v>
      </c>
      <c r="C33" s="19">
        <v>4167.3145433255268</v>
      </c>
      <c r="F33" s="17" t="s">
        <v>227</v>
      </c>
      <c r="G33" s="18">
        <v>10</v>
      </c>
    </row>
    <row r="34" spans="1:7" x14ac:dyDescent="0.25">
      <c r="A34" s="17" t="s">
        <v>1091</v>
      </c>
      <c r="B34" s="18">
        <v>2</v>
      </c>
      <c r="C34" s="19">
        <v>3869.604864168618</v>
      </c>
      <c r="F34" s="17" t="s">
        <v>107</v>
      </c>
      <c r="G34" s="18">
        <v>5</v>
      </c>
    </row>
    <row r="35" spans="1:7" x14ac:dyDescent="0.25">
      <c r="A35" s="17" t="s">
        <v>35</v>
      </c>
      <c r="B35" s="18">
        <v>41</v>
      </c>
      <c r="C35" s="19">
        <v>75235.275294236766</v>
      </c>
      <c r="F35" s="17" t="s">
        <v>796</v>
      </c>
      <c r="G35" s="18">
        <v>1</v>
      </c>
    </row>
    <row r="36" spans="1:7" x14ac:dyDescent="0.25">
      <c r="A36" s="17" t="s">
        <v>850</v>
      </c>
      <c r="B36" s="18">
        <v>6</v>
      </c>
      <c r="C36" s="19">
        <v>23883.317418032788</v>
      </c>
      <c r="F36" s="17" t="s">
        <v>166</v>
      </c>
      <c r="G36" s="18">
        <v>24</v>
      </c>
    </row>
    <row r="37" spans="1:7" x14ac:dyDescent="0.25">
      <c r="A37" s="17" t="s">
        <v>312</v>
      </c>
      <c r="B37" s="18">
        <v>9</v>
      </c>
      <c r="C37" s="19">
        <v>27721.359777517566</v>
      </c>
      <c r="F37" s="17" t="s">
        <v>541</v>
      </c>
      <c r="G37" s="18">
        <v>5</v>
      </c>
    </row>
    <row r="38" spans="1:7" x14ac:dyDescent="0.25">
      <c r="A38" s="17" t="s">
        <v>136</v>
      </c>
      <c r="B38" s="18">
        <v>4</v>
      </c>
      <c r="C38" s="19">
        <v>13402.074086651053</v>
      </c>
      <c r="F38" s="17" t="s">
        <v>35</v>
      </c>
      <c r="G38" s="18">
        <v>49</v>
      </c>
    </row>
    <row r="39" spans="1:7" x14ac:dyDescent="0.25">
      <c r="A39" s="17" t="s">
        <v>220</v>
      </c>
      <c r="B39" s="18">
        <v>9</v>
      </c>
      <c r="C39" s="19">
        <v>14695.903059133489</v>
      </c>
      <c r="F39" s="17" t="s">
        <v>850</v>
      </c>
      <c r="G39" s="18">
        <v>6</v>
      </c>
    </row>
    <row r="40" spans="1:7" x14ac:dyDescent="0.25">
      <c r="A40" s="17" t="s">
        <v>523</v>
      </c>
      <c r="B40" s="18">
        <v>9</v>
      </c>
      <c r="C40" s="19">
        <v>14831.278808548008</v>
      </c>
      <c r="F40" s="17" t="s">
        <v>312</v>
      </c>
      <c r="G40" s="18">
        <v>7</v>
      </c>
    </row>
    <row r="41" spans="1:7" x14ac:dyDescent="0.25">
      <c r="A41" s="17" t="s">
        <v>1274</v>
      </c>
      <c r="B41" s="18">
        <v>1</v>
      </c>
      <c r="C41" s="19">
        <v>90</v>
      </c>
      <c r="F41" s="17" t="s">
        <v>136</v>
      </c>
      <c r="G41" s="18">
        <v>5</v>
      </c>
    </row>
    <row r="42" spans="1:7" x14ac:dyDescent="0.25">
      <c r="A42" s="17" t="s">
        <v>1316</v>
      </c>
      <c r="B42" s="18"/>
      <c r="F42" s="17" t="s">
        <v>220</v>
      </c>
      <c r="G42" s="18">
        <v>9</v>
      </c>
    </row>
    <row r="43" spans="1:7" x14ac:dyDescent="0.25">
      <c r="A43" s="17" t="s">
        <v>1317</v>
      </c>
      <c r="B43" s="18">
        <v>916</v>
      </c>
      <c r="C43" s="19">
        <v>1644361.333511105</v>
      </c>
      <c r="F43" s="17" t="s">
        <v>523</v>
      </c>
      <c r="G43" s="18">
        <v>6</v>
      </c>
    </row>
    <row r="44" spans="1:7" x14ac:dyDescent="0.25">
      <c r="F44" s="17" t="s">
        <v>1316</v>
      </c>
      <c r="G44" s="18"/>
    </row>
    <row r="45" spans="1:7" x14ac:dyDescent="0.25">
      <c r="F45" s="17" t="s">
        <v>1317</v>
      </c>
      <c r="G45" s="18">
        <v>894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I13" sqref="I13"/>
    </sheetView>
  </sheetViews>
  <sheetFormatPr defaultRowHeight="15" x14ac:dyDescent="0.25"/>
  <cols>
    <col min="1" max="1" width="81" bestFit="1" customWidth="1"/>
    <col min="2" max="5" width="15" style="26" customWidth="1"/>
  </cols>
  <sheetData>
    <row r="1" spans="1:5" x14ac:dyDescent="0.25">
      <c r="A1" s="25" t="s">
        <v>1322</v>
      </c>
    </row>
    <row r="2" spans="1:5" ht="30" x14ac:dyDescent="0.25">
      <c r="A2" s="27" t="s">
        <v>1323</v>
      </c>
      <c r="B2" s="28" t="s">
        <v>22</v>
      </c>
      <c r="C2" s="28" t="s">
        <v>328</v>
      </c>
      <c r="D2" s="28" t="s">
        <v>877</v>
      </c>
      <c r="E2" s="28" t="s">
        <v>1324</v>
      </c>
    </row>
    <row r="3" spans="1:5" x14ac:dyDescent="0.25">
      <c r="B3" s="26">
        <v>1</v>
      </c>
      <c r="C3" s="26">
        <v>1</v>
      </c>
      <c r="E3" s="26">
        <v>2</v>
      </c>
    </row>
    <row r="4" spans="1:5" x14ac:dyDescent="0.25">
      <c r="A4" t="s">
        <v>43</v>
      </c>
      <c r="B4" s="26">
        <v>6</v>
      </c>
      <c r="C4" s="26">
        <v>9</v>
      </c>
      <c r="D4" s="26">
        <v>14</v>
      </c>
      <c r="E4" s="26">
        <v>29</v>
      </c>
    </row>
    <row r="5" spans="1:5" x14ac:dyDescent="0.25">
      <c r="A5" t="s">
        <v>206</v>
      </c>
      <c r="B5" s="26">
        <v>2</v>
      </c>
      <c r="C5" s="26">
        <v>1</v>
      </c>
      <c r="D5" s="26">
        <v>2</v>
      </c>
      <c r="E5" s="26">
        <v>5</v>
      </c>
    </row>
    <row r="6" spans="1:5" x14ac:dyDescent="0.25">
      <c r="A6" t="s">
        <v>51</v>
      </c>
      <c r="B6" s="26">
        <v>3</v>
      </c>
      <c r="C6" s="26">
        <v>3</v>
      </c>
      <c r="D6" s="26">
        <v>6</v>
      </c>
      <c r="E6" s="26">
        <v>12</v>
      </c>
    </row>
    <row r="7" spans="1:5" x14ac:dyDescent="0.25">
      <c r="A7" t="s">
        <v>57</v>
      </c>
      <c r="C7" s="26">
        <v>3</v>
      </c>
      <c r="E7" s="26">
        <v>3</v>
      </c>
    </row>
    <row r="8" spans="1:5" x14ac:dyDescent="0.25">
      <c r="A8" t="s">
        <v>66</v>
      </c>
      <c r="D8" s="26">
        <v>2</v>
      </c>
      <c r="E8" s="26">
        <v>2</v>
      </c>
    </row>
    <row r="9" spans="1:5" x14ac:dyDescent="0.25">
      <c r="A9" t="s">
        <v>1303</v>
      </c>
      <c r="C9" s="26">
        <v>1</v>
      </c>
      <c r="E9" s="26">
        <v>1</v>
      </c>
    </row>
    <row r="10" spans="1:5" x14ac:dyDescent="0.25">
      <c r="A10" t="s">
        <v>1312</v>
      </c>
      <c r="D10" s="26">
        <v>1</v>
      </c>
      <c r="E10" s="26">
        <v>1</v>
      </c>
    </row>
    <row r="11" spans="1:5" x14ac:dyDescent="0.25">
      <c r="A11" t="s">
        <v>124</v>
      </c>
      <c r="C11" s="26">
        <v>1</v>
      </c>
      <c r="D11" s="26">
        <v>1</v>
      </c>
      <c r="E11" s="26">
        <v>2</v>
      </c>
    </row>
    <row r="12" spans="1:5" x14ac:dyDescent="0.25">
      <c r="A12" t="s">
        <v>109</v>
      </c>
      <c r="B12" s="26">
        <v>1</v>
      </c>
      <c r="C12" s="26">
        <v>3</v>
      </c>
      <c r="E12" s="26">
        <v>4</v>
      </c>
    </row>
    <row r="13" spans="1:5" x14ac:dyDescent="0.25">
      <c r="A13" t="s">
        <v>32</v>
      </c>
      <c r="B13" s="26">
        <v>9</v>
      </c>
      <c r="C13" s="26">
        <v>10</v>
      </c>
      <c r="D13" s="26">
        <v>8</v>
      </c>
      <c r="E13" s="26">
        <v>27</v>
      </c>
    </row>
    <row r="14" spans="1:5" x14ac:dyDescent="0.25">
      <c r="A14" t="s">
        <v>20</v>
      </c>
      <c r="B14" s="26">
        <v>3</v>
      </c>
      <c r="C14" s="26">
        <v>4</v>
      </c>
      <c r="D14" s="26">
        <v>2</v>
      </c>
      <c r="E14" s="26">
        <v>9</v>
      </c>
    </row>
    <row r="15" spans="1:5" x14ac:dyDescent="0.25">
      <c r="A15" t="s">
        <v>38</v>
      </c>
      <c r="B15" s="26">
        <v>3</v>
      </c>
      <c r="C15" s="26">
        <v>10</v>
      </c>
      <c r="D15" s="26">
        <v>2</v>
      </c>
      <c r="E15" s="26">
        <v>15</v>
      </c>
    </row>
    <row r="16" spans="1:5" x14ac:dyDescent="0.25">
      <c r="A16" t="s">
        <v>156</v>
      </c>
      <c r="B16" s="26">
        <v>1</v>
      </c>
      <c r="C16" s="26">
        <v>1</v>
      </c>
      <c r="D16" s="26">
        <v>1</v>
      </c>
      <c r="E16" s="26">
        <v>3</v>
      </c>
    </row>
    <row r="17" spans="1:5" x14ac:dyDescent="0.25">
      <c r="A17" t="s">
        <v>85</v>
      </c>
      <c r="C17" s="26">
        <v>3</v>
      </c>
      <c r="D17" s="26">
        <v>1</v>
      </c>
      <c r="E17" s="26">
        <v>4</v>
      </c>
    </row>
    <row r="18" spans="1:5" x14ac:dyDescent="0.25">
      <c r="A18" t="s">
        <v>48</v>
      </c>
      <c r="D18" s="26">
        <v>1</v>
      </c>
      <c r="E18" s="26">
        <v>1</v>
      </c>
    </row>
    <row r="19" spans="1:5" x14ac:dyDescent="0.25">
      <c r="A19" t="s">
        <v>80</v>
      </c>
      <c r="B19" s="26">
        <v>1</v>
      </c>
      <c r="C19" s="26">
        <v>3</v>
      </c>
      <c r="D19" s="26">
        <v>3</v>
      </c>
      <c r="E19" s="26">
        <v>7</v>
      </c>
    </row>
    <row r="20" spans="1:5" x14ac:dyDescent="0.25">
      <c r="A20" t="s">
        <v>54</v>
      </c>
      <c r="C20" s="26">
        <v>1</v>
      </c>
      <c r="E20" s="26">
        <v>1</v>
      </c>
    </row>
    <row r="21" spans="1:5" x14ac:dyDescent="0.25">
      <c r="A21" t="s">
        <v>292</v>
      </c>
      <c r="C21" s="26">
        <v>2</v>
      </c>
      <c r="E21" s="26">
        <v>2</v>
      </c>
    </row>
    <row r="22" spans="1:5" x14ac:dyDescent="0.25">
      <c r="A22" t="s">
        <v>486</v>
      </c>
      <c r="D22" s="26">
        <v>1</v>
      </c>
      <c r="E22" s="26">
        <v>1</v>
      </c>
    </row>
    <row r="23" spans="1:5" x14ac:dyDescent="0.25">
      <c r="A23" t="s">
        <v>518</v>
      </c>
      <c r="B23" s="26">
        <v>3</v>
      </c>
      <c r="C23" s="26">
        <v>4</v>
      </c>
      <c r="D23" s="26">
        <v>4</v>
      </c>
      <c r="E23" s="26">
        <v>11</v>
      </c>
    </row>
    <row r="24" spans="1:5" x14ac:dyDescent="0.25">
      <c r="A24" t="s">
        <v>597</v>
      </c>
      <c r="C24" s="26">
        <v>1</v>
      </c>
      <c r="D24" s="26">
        <v>1</v>
      </c>
      <c r="E24" s="26">
        <v>2</v>
      </c>
    </row>
    <row r="25" spans="1:5" x14ac:dyDescent="0.25">
      <c r="A25" t="s">
        <v>227</v>
      </c>
      <c r="C25" s="26">
        <v>3</v>
      </c>
      <c r="D25" s="26">
        <v>5</v>
      </c>
      <c r="E25" s="26">
        <v>8</v>
      </c>
    </row>
    <row r="26" spans="1:5" x14ac:dyDescent="0.25">
      <c r="A26" t="s">
        <v>107</v>
      </c>
      <c r="B26" s="26">
        <v>1</v>
      </c>
      <c r="D26" s="26">
        <v>1</v>
      </c>
      <c r="E26" s="26">
        <v>2</v>
      </c>
    </row>
    <row r="27" spans="1:5" x14ac:dyDescent="0.25">
      <c r="A27" t="s">
        <v>166</v>
      </c>
      <c r="B27" s="26">
        <v>1</v>
      </c>
      <c r="C27" s="26">
        <v>5</v>
      </c>
      <c r="D27" s="26">
        <v>6</v>
      </c>
      <c r="E27" s="26">
        <v>12</v>
      </c>
    </row>
    <row r="28" spans="1:5" x14ac:dyDescent="0.25">
      <c r="A28" t="s">
        <v>541</v>
      </c>
      <c r="B28" s="26">
        <v>2</v>
      </c>
      <c r="C28" s="26">
        <v>3</v>
      </c>
      <c r="E28" s="26">
        <v>5</v>
      </c>
    </row>
    <row r="29" spans="1:5" x14ac:dyDescent="0.25">
      <c r="A29" t="s">
        <v>1091</v>
      </c>
      <c r="C29" s="26">
        <v>1</v>
      </c>
      <c r="E29" s="26">
        <v>1</v>
      </c>
    </row>
    <row r="30" spans="1:5" x14ac:dyDescent="0.25">
      <c r="A30" t="s">
        <v>35</v>
      </c>
      <c r="B30" s="26">
        <v>2</v>
      </c>
      <c r="C30" s="26">
        <v>8</v>
      </c>
      <c r="D30" s="26">
        <v>5</v>
      </c>
      <c r="E30" s="26">
        <v>15</v>
      </c>
    </row>
    <row r="31" spans="1:5" x14ac:dyDescent="0.25">
      <c r="A31" t="s">
        <v>850</v>
      </c>
      <c r="C31" s="26">
        <v>1</v>
      </c>
      <c r="E31" s="26">
        <v>1</v>
      </c>
    </row>
    <row r="32" spans="1:5" x14ac:dyDescent="0.25">
      <c r="A32" t="s">
        <v>312</v>
      </c>
      <c r="B32" s="26">
        <v>1</v>
      </c>
      <c r="C32" s="26">
        <v>2</v>
      </c>
      <c r="D32" s="26">
        <v>1</v>
      </c>
      <c r="E32" s="26">
        <v>4</v>
      </c>
    </row>
    <row r="33" spans="1:5" x14ac:dyDescent="0.25">
      <c r="A33" t="s">
        <v>523</v>
      </c>
      <c r="B33" s="26">
        <v>1</v>
      </c>
      <c r="C33" s="26">
        <v>5</v>
      </c>
      <c r="D33" s="26">
        <v>1</v>
      </c>
      <c r="E33" s="26">
        <v>7</v>
      </c>
    </row>
    <row r="34" spans="1:5" x14ac:dyDescent="0.25">
      <c r="A34" t="s">
        <v>1274</v>
      </c>
      <c r="C34" s="26">
        <v>1</v>
      </c>
      <c r="E34" s="26">
        <v>1</v>
      </c>
    </row>
    <row r="35" spans="1:5" x14ac:dyDescent="0.25">
      <c r="A35" t="s">
        <v>1316</v>
      </c>
    </row>
    <row r="36" spans="1:5" x14ac:dyDescent="0.25">
      <c r="A36" t="s">
        <v>1317</v>
      </c>
      <c r="B36" s="26">
        <v>41</v>
      </c>
      <c r="C36" s="26">
        <v>90</v>
      </c>
      <c r="D36" s="26">
        <v>69</v>
      </c>
      <c r="E36" s="26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uitvraag</vt:lpstr>
      <vt:lpstr>1-5-22 uitsttaand</vt:lpstr>
      <vt:lpstr>1-5-21 uitstaand</vt:lpstr>
      <vt:lpstr>DT totalen</vt:lpstr>
      <vt:lpstr>leveringen 21-22</vt:lpstr>
    </vt:vector>
  </TitlesOfParts>
  <Company>Medux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Sikkens</dc:creator>
  <cp:lastModifiedBy>Tudor Kiljan</cp:lastModifiedBy>
  <dcterms:created xsi:type="dcterms:W3CDTF">2022-06-03T12:43:41Z</dcterms:created>
  <dcterms:modified xsi:type="dcterms:W3CDTF">2022-06-20T08:31:20Z</dcterms:modified>
</cp:coreProperties>
</file>